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R:\LEAC FILINGS\LEAC Filing\FY 2022\Jan 2022 to Jun 2022\EXHIBITS\"/>
    </mc:Choice>
  </mc:AlternateContent>
  <xr:revisionPtr revIDLastSave="0" documentId="8_{F34170B5-EE56-4C7B-A84B-66CD3863A4A9}" xr6:coauthVersionLast="46" xr6:coauthVersionMax="46" xr10:uidLastSave="{00000000-0000-0000-0000-000000000000}"/>
  <bookViews>
    <workbookView xWindow="-28920" yWindow="-120" windowWidth="29040" windowHeight="15840" tabRatio="651" xr2:uid="{00000000-000D-0000-FFFF-FFFF00000000}"/>
  </bookViews>
  <sheets>
    <sheet name="JUL" sheetId="1" r:id="rId1"/>
    <sheet name="AUG" sheetId="21" r:id="rId2"/>
    <sheet name="SEP" sheetId="3" r:id="rId3"/>
    <sheet name="OCT" sheetId="4" r:id="rId4"/>
    <sheet name="NOV" sheetId="5" r:id="rId5"/>
    <sheet name="DEC" sheetId="6" r:id="rId6"/>
    <sheet name="JAN" sheetId="7" r:id="rId7"/>
    <sheet name="FEB" sheetId="20" r:id="rId8"/>
    <sheet name="MAR" sheetId="9" r:id="rId9"/>
    <sheet name="APR" sheetId="10" r:id="rId10"/>
    <sheet name="MAY" sheetId="11" r:id="rId11"/>
    <sheet name="JUN" sheetId="12" r:id="rId12"/>
    <sheet name="Sheet1" sheetId="19" state="hidden" r:id="rId13"/>
    <sheet name="Total Jul-Dec" sheetId="14" state="hidden" r:id="rId14"/>
    <sheet name="Total Jan-Jun" sheetId="18" state="hidden" r:id="rId15"/>
    <sheet name="Sheet2" sheetId="17" state="hidden" r:id="rId16"/>
  </sheets>
  <definedNames>
    <definedName name="_xlnm.Print_Area" localSheetId="9">APR!#REF!</definedName>
    <definedName name="_xlnm.Print_Area" localSheetId="0">JUL!$A$1:$X$100</definedName>
    <definedName name="_xlnm.Print_Area" localSheetId="10">MAY!#REF!</definedName>
    <definedName name="_xlnm.Print_Area" localSheetId="4">NOV!#REF!</definedName>
    <definedName name="_xlnm.Print_Area" localSheetId="3">OCT!#REF!</definedName>
    <definedName name="_xlnm.Print_Area" localSheetId="2">SEP!$A$1:$Z$81</definedName>
    <definedName name="_xlnm.Print_Area" localSheetId="13">'Total Jul-Dec'!#REF!</definedName>
    <definedName name="_xlnm.Print_Area">NOV!#REF!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27" i="12" l="1"/>
  <c r="Y125" i="12"/>
  <c r="W125" i="12"/>
  <c r="U125" i="12"/>
  <c r="S125" i="12"/>
  <c r="Q125" i="12"/>
  <c r="O125" i="12"/>
  <c r="M125" i="12"/>
  <c r="K125" i="12"/>
  <c r="I125" i="12"/>
  <c r="G125" i="12"/>
  <c r="F125" i="12"/>
  <c r="E125" i="12"/>
  <c r="C125" i="12"/>
  <c r="C29" i="1"/>
  <c r="C27" i="1"/>
  <c r="C25" i="1"/>
  <c r="C21" i="1"/>
  <c r="C19" i="1"/>
  <c r="C11" i="1"/>
  <c r="C9" i="1"/>
  <c r="C50" i="1"/>
  <c r="C66" i="1"/>
  <c r="E29" i="1"/>
  <c r="E27" i="1"/>
  <c r="E25" i="1"/>
  <c r="E21" i="1"/>
  <c r="E19" i="1"/>
  <c r="E11" i="1"/>
  <c r="E9" i="1"/>
  <c r="K29" i="1" l="1"/>
  <c r="K27" i="1"/>
  <c r="K25" i="1"/>
  <c r="K21" i="1"/>
  <c r="K19" i="1"/>
  <c r="K11" i="1"/>
  <c r="K9" i="1"/>
  <c r="Y29" i="1"/>
  <c r="Y27" i="1"/>
  <c r="Y25" i="1"/>
  <c r="Y21" i="1"/>
  <c r="Y19" i="1"/>
  <c r="Y11" i="1"/>
  <c r="Y9" i="1"/>
  <c r="S29" i="1"/>
  <c r="S27" i="1"/>
  <c r="S25" i="1"/>
  <c r="S21" i="1"/>
  <c r="S19" i="1"/>
  <c r="S11" i="1"/>
  <c r="S9" i="1"/>
  <c r="G29" i="1"/>
  <c r="G27" i="1"/>
  <c r="G25" i="1"/>
  <c r="G21" i="1"/>
  <c r="G19" i="1"/>
  <c r="G11" i="1"/>
  <c r="G9" i="1"/>
  <c r="K70" i="1"/>
  <c r="K68" i="1"/>
  <c r="K66" i="1"/>
  <c r="K62" i="1"/>
  <c r="K60" i="1"/>
  <c r="K52" i="1"/>
  <c r="K50" i="1"/>
  <c r="I70" i="1"/>
  <c r="I68" i="1"/>
  <c r="I66" i="1"/>
  <c r="I62" i="1"/>
  <c r="I60" i="1"/>
  <c r="I52" i="1"/>
  <c r="I50" i="1"/>
  <c r="C70" i="1"/>
  <c r="C68" i="1"/>
  <c r="C62" i="1"/>
  <c r="C60" i="1"/>
  <c r="C52" i="1"/>
  <c r="Y70" i="1"/>
  <c r="Y68" i="1"/>
  <c r="Y66" i="1"/>
  <c r="Y62" i="1"/>
  <c r="Y60" i="1"/>
  <c r="Y52" i="1"/>
  <c r="Y50" i="1"/>
  <c r="S70" i="1"/>
  <c r="S68" i="1"/>
  <c r="S66" i="1"/>
  <c r="S62" i="1"/>
  <c r="S60" i="1"/>
  <c r="S52" i="1"/>
  <c r="S50" i="1"/>
  <c r="G70" i="1"/>
  <c r="G68" i="1"/>
  <c r="G66" i="1"/>
  <c r="G62" i="1"/>
  <c r="G60" i="1"/>
  <c r="G52" i="1"/>
  <c r="G50" i="1"/>
  <c r="Q70" i="1"/>
  <c r="Q68" i="1"/>
  <c r="Q66" i="1"/>
  <c r="Q62" i="1"/>
  <c r="Q60" i="1"/>
  <c r="Q52" i="1"/>
  <c r="Q50" i="1"/>
  <c r="E70" i="1"/>
  <c r="E68" i="1"/>
  <c r="E66" i="1"/>
  <c r="E62" i="1"/>
  <c r="E60" i="1"/>
  <c r="E52" i="1"/>
  <c r="E50" i="1"/>
  <c r="C25" i="12"/>
  <c r="C29" i="12"/>
  <c r="C21" i="12"/>
  <c r="C19" i="12"/>
  <c r="C11" i="12"/>
  <c r="C9" i="12"/>
  <c r="E25" i="12"/>
  <c r="C66" i="12"/>
  <c r="E66" i="12"/>
  <c r="C70" i="12"/>
  <c r="C68" i="12"/>
  <c r="C62" i="12"/>
  <c r="C60" i="12"/>
  <c r="C52" i="12"/>
  <c r="C50" i="12"/>
  <c r="E29" i="12"/>
  <c r="E27" i="12"/>
  <c r="E21" i="12"/>
  <c r="E19" i="12"/>
  <c r="E11" i="12"/>
  <c r="E9" i="12"/>
  <c r="K29" i="12" l="1"/>
  <c r="K27" i="12"/>
  <c r="K25" i="12"/>
  <c r="K21" i="12"/>
  <c r="K19" i="12"/>
  <c r="K11" i="12"/>
  <c r="K9" i="12"/>
  <c r="C27" i="12"/>
  <c r="Y29" i="12"/>
  <c r="Y27" i="12"/>
  <c r="Y25" i="12"/>
  <c r="Y21" i="12"/>
  <c r="Y19" i="12"/>
  <c r="Y11" i="12"/>
  <c r="Y9" i="12"/>
  <c r="S29" i="12"/>
  <c r="S27" i="12"/>
  <c r="S25" i="12"/>
  <c r="S21" i="12"/>
  <c r="S19" i="12"/>
  <c r="S11" i="12"/>
  <c r="S9" i="12"/>
  <c r="G29" i="12"/>
  <c r="G27" i="12"/>
  <c r="G25" i="12"/>
  <c r="G21" i="12"/>
  <c r="G19" i="12"/>
  <c r="G11" i="12"/>
  <c r="G9" i="12"/>
  <c r="K70" i="12"/>
  <c r="K68" i="12"/>
  <c r="K66" i="12"/>
  <c r="K62" i="12"/>
  <c r="K60" i="12"/>
  <c r="K52" i="12"/>
  <c r="K50" i="12"/>
  <c r="I70" i="12"/>
  <c r="I68" i="12"/>
  <c r="I66" i="12"/>
  <c r="I62" i="12"/>
  <c r="I60" i="12"/>
  <c r="I52" i="12"/>
  <c r="I50" i="12"/>
  <c r="Y70" i="12"/>
  <c r="Y68" i="12"/>
  <c r="Y66" i="12"/>
  <c r="Y62" i="12"/>
  <c r="Y60" i="12"/>
  <c r="Y52" i="12"/>
  <c r="Y50" i="12"/>
  <c r="S70" i="12"/>
  <c r="S68" i="12"/>
  <c r="S66" i="12"/>
  <c r="S62" i="12"/>
  <c r="S60" i="12"/>
  <c r="S52" i="12"/>
  <c r="S50" i="12"/>
  <c r="G70" i="12"/>
  <c r="G68" i="12"/>
  <c r="G66" i="12"/>
  <c r="G62" i="12"/>
  <c r="G60" i="12"/>
  <c r="G52" i="12"/>
  <c r="G50" i="12"/>
  <c r="Q70" i="12"/>
  <c r="Q68" i="12"/>
  <c r="Q66" i="12"/>
  <c r="Q62" i="12"/>
  <c r="Q60" i="12"/>
  <c r="Q52" i="12"/>
  <c r="Q50" i="12"/>
  <c r="E70" i="12"/>
  <c r="E68" i="12"/>
  <c r="E62" i="12"/>
  <c r="E60" i="12"/>
  <c r="E52" i="12"/>
  <c r="E50" i="12"/>
  <c r="E19" i="11" l="1"/>
  <c r="G66" i="11"/>
  <c r="E29" i="11"/>
  <c r="E27" i="11"/>
  <c r="E25" i="11"/>
  <c r="E108" i="11" s="1"/>
  <c r="E21" i="11"/>
  <c r="E11" i="11"/>
  <c r="E9" i="11"/>
  <c r="E92" i="11" s="1"/>
  <c r="C70" i="11"/>
  <c r="C68" i="11"/>
  <c r="C66" i="11"/>
  <c r="C62" i="11"/>
  <c r="C60" i="11"/>
  <c r="C50" i="11"/>
  <c r="C52" i="11"/>
  <c r="C9" i="11"/>
  <c r="K29" i="11"/>
  <c r="K27" i="11"/>
  <c r="K25" i="11"/>
  <c r="K21" i="11"/>
  <c r="K104" i="11" s="1"/>
  <c r="K19" i="11"/>
  <c r="K11" i="11"/>
  <c r="K94" i="11" s="1"/>
  <c r="K9" i="11"/>
  <c r="C29" i="11"/>
  <c r="C27" i="11"/>
  <c r="C25" i="11"/>
  <c r="C21" i="11"/>
  <c r="C19" i="11"/>
  <c r="C11" i="11"/>
  <c r="Y29" i="11"/>
  <c r="Y112" i="11" s="1"/>
  <c r="Y27" i="11"/>
  <c r="Y110" i="11" s="1"/>
  <c r="Y25" i="11"/>
  <c r="Y21" i="11"/>
  <c r="Y19" i="11"/>
  <c r="Y11" i="11"/>
  <c r="Y9" i="11"/>
  <c r="S29" i="11"/>
  <c r="S27" i="11"/>
  <c r="S110" i="11" s="1"/>
  <c r="S25" i="11"/>
  <c r="S21" i="11"/>
  <c r="S19" i="11"/>
  <c r="S11" i="11"/>
  <c r="S9" i="11"/>
  <c r="G29" i="11"/>
  <c r="G39" i="11" s="1"/>
  <c r="G27" i="11"/>
  <c r="G25" i="11"/>
  <c r="G21" i="11"/>
  <c r="G19" i="11"/>
  <c r="G11" i="11"/>
  <c r="G9" i="11"/>
  <c r="K70" i="11"/>
  <c r="K112" i="11" s="1"/>
  <c r="K68" i="11"/>
  <c r="K66" i="11"/>
  <c r="K108" i="11" s="1"/>
  <c r="K62" i="11"/>
  <c r="K60" i="11"/>
  <c r="K52" i="11"/>
  <c r="K50" i="11"/>
  <c r="I70" i="11"/>
  <c r="I112" i="11" s="1"/>
  <c r="I68" i="11"/>
  <c r="I66" i="11"/>
  <c r="I108" i="11" s="1"/>
  <c r="I62" i="11"/>
  <c r="I60" i="11"/>
  <c r="I52" i="11"/>
  <c r="I50" i="11"/>
  <c r="I92" i="11" s="1"/>
  <c r="Y70" i="11"/>
  <c r="Y68" i="11"/>
  <c r="Y66" i="11"/>
  <c r="Y62" i="11"/>
  <c r="Y60" i="11"/>
  <c r="Y52" i="11"/>
  <c r="Y50" i="11"/>
  <c r="S70" i="11"/>
  <c r="S68" i="11"/>
  <c r="S66" i="11"/>
  <c r="S62" i="11"/>
  <c r="S60" i="11"/>
  <c r="S80" i="11" s="1"/>
  <c r="S52" i="11"/>
  <c r="S50" i="11"/>
  <c r="S92" i="11" s="1"/>
  <c r="G70" i="11"/>
  <c r="G68" i="11"/>
  <c r="G62" i="11"/>
  <c r="G80" i="11" s="1"/>
  <c r="G60" i="11"/>
  <c r="G102" i="11" s="1"/>
  <c r="G52" i="11"/>
  <c r="G50" i="11"/>
  <c r="Q70" i="11"/>
  <c r="Q68" i="11"/>
  <c r="Q66" i="11"/>
  <c r="Q62" i="11"/>
  <c r="Q60" i="11"/>
  <c r="Q102" i="11" s="1"/>
  <c r="Q52" i="11"/>
  <c r="Q50" i="11"/>
  <c r="Q92" i="11" s="1"/>
  <c r="E70" i="11"/>
  <c r="E68" i="11"/>
  <c r="Z68" i="11" s="1"/>
  <c r="E66" i="11"/>
  <c r="E62" i="11"/>
  <c r="E60" i="11"/>
  <c r="E52" i="11"/>
  <c r="E94" i="11" s="1"/>
  <c r="E50" i="11"/>
  <c r="Y120" i="11"/>
  <c r="W120" i="11"/>
  <c r="U120" i="11"/>
  <c r="S120" i="11"/>
  <c r="Q120" i="11"/>
  <c r="O120" i="11"/>
  <c r="M120" i="11"/>
  <c r="K120" i="11"/>
  <c r="I120" i="11"/>
  <c r="G120" i="11"/>
  <c r="F120" i="11"/>
  <c r="E120" i="11"/>
  <c r="C120" i="11"/>
  <c r="Y118" i="11"/>
  <c r="W118" i="11"/>
  <c r="U118" i="11"/>
  <c r="S118" i="11"/>
  <c r="Q118" i="11"/>
  <c r="O118" i="11"/>
  <c r="M118" i="11"/>
  <c r="K118" i="11"/>
  <c r="I118" i="11"/>
  <c r="G118" i="11"/>
  <c r="F118" i="11"/>
  <c r="E118" i="11"/>
  <c r="Y116" i="11"/>
  <c r="W116" i="11"/>
  <c r="U116" i="11"/>
  <c r="S116" i="11"/>
  <c r="Q116" i="11"/>
  <c r="O116" i="11"/>
  <c r="M116" i="11"/>
  <c r="K116" i="11"/>
  <c r="I116" i="11"/>
  <c r="G116" i="11"/>
  <c r="F116" i="11"/>
  <c r="E116" i="11"/>
  <c r="Y114" i="11"/>
  <c r="W114" i="11"/>
  <c r="U114" i="11"/>
  <c r="S114" i="11"/>
  <c r="Q114" i="11"/>
  <c r="O114" i="11"/>
  <c r="M114" i="11"/>
  <c r="K114" i="11"/>
  <c r="I114" i="11"/>
  <c r="G114" i="11"/>
  <c r="F114" i="11"/>
  <c r="E114" i="11"/>
  <c r="W112" i="11"/>
  <c r="U112" i="11"/>
  <c r="O112" i="11"/>
  <c r="M112" i="11"/>
  <c r="F112" i="11"/>
  <c r="W110" i="11"/>
  <c r="U110" i="11"/>
  <c r="O110" i="11"/>
  <c r="M110" i="11"/>
  <c r="F110" i="11"/>
  <c r="W108" i="11"/>
  <c r="U108" i="11"/>
  <c r="O108" i="11"/>
  <c r="M108" i="11"/>
  <c r="F108" i="11"/>
  <c r="Y106" i="11"/>
  <c r="W106" i="11"/>
  <c r="U106" i="11"/>
  <c r="S106" i="11"/>
  <c r="Q106" i="11"/>
  <c r="O106" i="11"/>
  <c r="M106" i="11"/>
  <c r="K106" i="11"/>
  <c r="I106" i="11"/>
  <c r="G106" i="11"/>
  <c r="F106" i="11"/>
  <c r="E106" i="11"/>
  <c r="C106" i="11"/>
  <c r="W104" i="11"/>
  <c r="U104" i="11"/>
  <c r="O104" i="11"/>
  <c r="M104" i="11"/>
  <c r="F104" i="11"/>
  <c r="Y102" i="11"/>
  <c r="W102" i="11"/>
  <c r="U102" i="11"/>
  <c r="O102" i="11"/>
  <c r="M102" i="11"/>
  <c r="I102" i="11"/>
  <c r="F102" i="11"/>
  <c r="Y100" i="11"/>
  <c r="W100" i="11"/>
  <c r="U100" i="11"/>
  <c r="S100" i="11"/>
  <c r="Q100" i="11"/>
  <c r="O100" i="11"/>
  <c r="M100" i="11"/>
  <c r="K100" i="11"/>
  <c r="I100" i="11"/>
  <c r="G100" i="11"/>
  <c r="F100" i="11"/>
  <c r="E100" i="11"/>
  <c r="Y98" i="11"/>
  <c r="W98" i="11"/>
  <c r="U98" i="11"/>
  <c r="S98" i="11"/>
  <c r="Q98" i="11"/>
  <c r="O98" i="11"/>
  <c r="M98" i="11"/>
  <c r="K98" i="11"/>
  <c r="I98" i="11"/>
  <c r="G98" i="11"/>
  <c r="F98" i="11"/>
  <c r="E98" i="11"/>
  <c r="Y96" i="11"/>
  <c r="W96" i="11"/>
  <c r="U96" i="11"/>
  <c r="S96" i="11"/>
  <c r="Q96" i="11"/>
  <c r="O96" i="11"/>
  <c r="M96" i="11"/>
  <c r="K96" i="11"/>
  <c r="I96" i="11"/>
  <c r="G96" i="11"/>
  <c r="F96" i="11"/>
  <c r="E96" i="11"/>
  <c r="W94" i="11"/>
  <c r="U94" i="11"/>
  <c r="O94" i="11"/>
  <c r="M94" i="11"/>
  <c r="F94" i="11"/>
  <c r="Y92" i="11"/>
  <c r="W92" i="11"/>
  <c r="U92" i="11"/>
  <c r="O92" i="11"/>
  <c r="M92" i="11"/>
  <c r="F92" i="11"/>
  <c r="W80" i="11"/>
  <c r="U80" i="11"/>
  <c r="O80" i="11"/>
  <c r="M80" i="11"/>
  <c r="F80" i="11"/>
  <c r="Z78" i="11"/>
  <c r="Z77" i="11"/>
  <c r="Z76" i="11"/>
  <c r="Z75" i="11"/>
  <c r="Z74" i="11"/>
  <c r="Z73" i="11"/>
  <c r="Z72" i="11"/>
  <c r="Z71" i="11"/>
  <c r="Q112" i="11"/>
  <c r="Q110" i="11"/>
  <c r="I110" i="11"/>
  <c r="Z67" i="11"/>
  <c r="Q108" i="11"/>
  <c r="Z64" i="11"/>
  <c r="Q104" i="11"/>
  <c r="I104" i="11"/>
  <c r="Z58" i="11"/>
  <c r="Z56" i="11"/>
  <c r="Z54" i="11"/>
  <c r="Q94" i="11"/>
  <c r="I94" i="11"/>
  <c r="W39" i="11"/>
  <c r="U39" i="11"/>
  <c r="Q39" i="11"/>
  <c r="O39" i="11"/>
  <c r="M39" i="11"/>
  <c r="I39" i="11"/>
  <c r="F39" i="11"/>
  <c r="Z37" i="11"/>
  <c r="Z120" i="11" s="1"/>
  <c r="Z36" i="11"/>
  <c r="Z35" i="11"/>
  <c r="Z118" i="11" s="1"/>
  <c r="Z34" i="11"/>
  <c r="Z33" i="11"/>
  <c r="Z116" i="11" s="1"/>
  <c r="Z32" i="11"/>
  <c r="Z31" i="11"/>
  <c r="Z114" i="11" s="1"/>
  <c r="Z30" i="11"/>
  <c r="Z28" i="11"/>
  <c r="K110" i="11"/>
  <c r="E110" i="11"/>
  <c r="Z26" i="11"/>
  <c r="S108" i="11"/>
  <c r="Z24" i="11"/>
  <c r="Z23" i="11"/>
  <c r="Z22" i="11"/>
  <c r="S104" i="11"/>
  <c r="G104" i="11"/>
  <c r="Z20" i="11"/>
  <c r="S102" i="11"/>
  <c r="K102" i="11"/>
  <c r="E102" i="11"/>
  <c r="Z18" i="11"/>
  <c r="Z17" i="11"/>
  <c r="Z16" i="11"/>
  <c r="Z15" i="11"/>
  <c r="Z14" i="11"/>
  <c r="Z13" i="11"/>
  <c r="Z12" i="11"/>
  <c r="Z10" i="11"/>
  <c r="G92" i="11"/>
  <c r="S29" i="10"/>
  <c r="E104" i="11" l="1"/>
  <c r="C94" i="11"/>
  <c r="K92" i="11"/>
  <c r="C112" i="11"/>
  <c r="C104" i="11"/>
  <c r="C92" i="11"/>
  <c r="Z27" i="11"/>
  <c r="Z110" i="11" s="1"/>
  <c r="Y108" i="11"/>
  <c r="Y104" i="11"/>
  <c r="Y39" i="11"/>
  <c r="Z19" i="11"/>
  <c r="Y94" i="11"/>
  <c r="S112" i="11"/>
  <c r="S94" i="11"/>
  <c r="Z29" i="11"/>
  <c r="G94" i="11"/>
  <c r="E112" i="11"/>
  <c r="W122" i="11"/>
  <c r="K80" i="11"/>
  <c r="I80" i="11"/>
  <c r="Z66" i="11"/>
  <c r="C108" i="11"/>
  <c r="Y80" i="11"/>
  <c r="Z70" i="11"/>
  <c r="Z52" i="11"/>
  <c r="Z60" i="11"/>
  <c r="Q80" i="11"/>
  <c r="Z50" i="11"/>
  <c r="Z62" i="11"/>
  <c r="E80" i="11"/>
  <c r="Z98" i="11"/>
  <c r="Z100" i="11"/>
  <c r="O122" i="11"/>
  <c r="Z96" i="11"/>
  <c r="Z106" i="11"/>
  <c r="U122" i="11"/>
  <c r="F122" i="11"/>
  <c r="M122" i="11"/>
  <c r="I122" i="11"/>
  <c r="Q122" i="11"/>
  <c r="Y122" i="11"/>
  <c r="E122" i="11"/>
  <c r="K122" i="11"/>
  <c r="S122" i="11"/>
  <c r="Z21" i="11"/>
  <c r="E39" i="11"/>
  <c r="K39" i="11"/>
  <c r="S39" i="11"/>
  <c r="C80" i="11"/>
  <c r="G110" i="11"/>
  <c r="C110" i="11"/>
  <c r="G108" i="11"/>
  <c r="G112" i="11"/>
  <c r="Z9" i="11"/>
  <c r="Z11" i="11"/>
  <c r="Z25" i="11"/>
  <c r="C102" i="11"/>
  <c r="C39" i="11"/>
  <c r="E25" i="10"/>
  <c r="C66" i="10"/>
  <c r="E66" i="10"/>
  <c r="C70" i="10"/>
  <c r="C68" i="10"/>
  <c r="C62" i="10"/>
  <c r="C60" i="10"/>
  <c r="C52" i="10"/>
  <c r="C50" i="10"/>
  <c r="E29" i="10"/>
  <c r="E27" i="10"/>
  <c r="E21" i="10"/>
  <c r="E19" i="10"/>
  <c r="E11" i="10"/>
  <c r="E9" i="10"/>
  <c r="Z102" i="11" l="1"/>
  <c r="Z112" i="11"/>
  <c r="Z108" i="11"/>
  <c r="Z94" i="11"/>
  <c r="Z80" i="11"/>
  <c r="Z104" i="11"/>
  <c r="Z92" i="11"/>
  <c r="C122" i="11"/>
  <c r="G122" i="11"/>
  <c r="Z39" i="11"/>
  <c r="K29" i="10"/>
  <c r="K27" i="10"/>
  <c r="K25" i="10"/>
  <c r="K21" i="10"/>
  <c r="K19" i="10"/>
  <c r="K11" i="10"/>
  <c r="K9" i="10"/>
  <c r="C29" i="10"/>
  <c r="C27" i="10"/>
  <c r="C25" i="10"/>
  <c r="C21" i="10"/>
  <c r="C19" i="10"/>
  <c r="C11" i="10"/>
  <c r="C9" i="10"/>
  <c r="Y29" i="10"/>
  <c r="Y27" i="10"/>
  <c r="Y25" i="10"/>
  <c r="Y21" i="10"/>
  <c r="Y19" i="10"/>
  <c r="Y11" i="10"/>
  <c r="Y9" i="10"/>
  <c r="S27" i="10"/>
  <c r="S25" i="10"/>
  <c r="S21" i="10"/>
  <c r="S19" i="10"/>
  <c r="S11" i="10"/>
  <c r="S9" i="10"/>
  <c r="G29" i="10"/>
  <c r="G27" i="10"/>
  <c r="G25" i="10"/>
  <c r="G21" i="10"/>
  <c r="G19" i="10"/>
  <c r="G11" i="10"/>
  <c r="G9" i="10"/>
  <c r="Z122" i="11" l="1"/>
  <c r="K70" i="10"/>
  <c r="K112" i="10" s="1"/>
  <c r="K68" i="10"/>
  <c r="K66" i="10"/>
  <c r="K62" i="10"/>
  <c r="K60" i="10"/>
  <c r="K52" i="10"/>
  <c r="K94" i="10" s="1"/>
  <c r="K50" i="10"/>
  <c r="I70" i="10"/>
  <c r="I68" i="10"/>
  <c r="I110" i="10" s="1"/>
  <c r="I66" i="10"/>
  <c r="I62" i="10"/>
  <c r="I60" i="10"/>
  <c r="I102" i="10" s="1"/>
  <c r="I52" i="10"/>
  <c r="I50" i="10"/>
  <c r="I92" i="10" s="1"/>
  <c r="C112" i="10"/>
  <c r="C110" i="10"/>
  <c r="Y70" i="10"/>
  <c r="Y68" i="10"/>
  <c r="Y66" i="10"/>
  <c r="Y62" i="10"/>
  <c r="Y60" i="10"/>
  <c r="Y52" i="10"/>
  <c r="Y50" i="10"/>
  <c r="S70" i="10"/>
  <c r="S112" i="10" s="1"/>
  <c r="S68" i="10"/>
  <c r="S66" i="10"/>
  <c r="S108" i="10" s="1"/>
  <c r="S62" i="10"/>
  <c r="S60" i="10"/>
  <c r="S52" i="10"/>
  <c r="S50" i="10"/>
  <c r="S92" i="10" s="1"/>
  <c r="G70" i="10"/>
  <c r="G112" i="10" s="1"/>
  <c r="G68" i="10"/>
  <c r="G110" i="10" s="1"/>
  <c r="G66" i="10"/>
  <c r="G62" i="10"/>
  <c r="G104" i="10" s="1"/>
  <c r="G60" i="10"/>
  <c r="G102" i="10" s="1"/>
  <c r="G52" i="10"/>
  <c r="G50" i="10"/>
  <c r="Q70" i="10"/>
  <c r="Q112" i="10" s="1"/>
  <c r="Q68" i="10"/>
  <c r="Q110" i="10" s="1"/>
  <c r="Q66" i="10"/>
  <c r="Q108" i="10" s="1"/>
  <c r="Q62" i="10"/>
  <c r="Q60" i="10"/>
  <c r="Q52" i="10"/>
  <c r="Q94" i="10" s="1"/>
  <c r="Q50" i="10"/>
  <c r="E70" i="10"/>
  <c r="E68" i="10"/>
  <c r="E62" i="10"/>
  <c r="E60" i="10"/>
  <c r="E52" i="10"/>
  <c r="E94" i="10" s="1"/>
  <c r="E50" i="10"/>
  <c r="D422" i="10"/>
  <c r="Y120" i="10"/>
  <c r="W120" i="10"/>
  <c r="U120" i="10"/>
  <c r="S120" i="10"/>
  <c r="Q120" i="10"/>
  <c r="O120" i="10"/>
  <c r="M120" i="10"/>
  <c r="K120" i="10"/>
  <c r="I120" i="10"/>
  <c r="G120" i="10"/>
  <c r="F120" i="10"/>
  <c r="E120" i="10"/>
  <c r="C120" i="10"/>
  <c r="Y118" i="10"/>
  <c r="W118" i="10"/>
  <c r="U118" i="10"/>
  <c r="S118" i="10"/>
  <c r="Q118" i="10"/>
  <c r="O118" i="10"/>
  <c r="M118" i="10"/>
  <c r="K118" i="10"/>
  <c r="I118" i="10"/>
  <c r="G118" i="10"/>
  <c r="F118" i="10"/>
  <c r="E118" i="10"/>
  <c r="Y116" i="10"/>
  <c r="W116" i="10"/>
  <c r="U116" i="10"/>
  <c r="S116" i="10"/>
  <c r="Q116" i="10"/>
  <c r="O116" i="10"/>
  <c r="M116" i="10"/>
  <c r="K116" i="10"/>
  <c r="I116" i="10"/>
  <c r="G116" i="10"/>
  <c r="F116" i="10"/>
  <c r="E116" i="10"/>
  <c r="Y114" i="10"/>
  <c r="W114" i="10"/>
  <c r="U114" i="10"/>
  <c r="S114" i="10"/>
  <c r="Q114" i="10"/>
  <c r="O114" i="10"/>
  <c r="M114" i="10"/>
  <c r="K114" i="10"/>
  <c r="I114" i="10"/>
  <c r="G114" i="10"/>
  <c r="F114" i="10"/>
  <c r="E114" i="10"/>
  <c r="W112" i="10"/>
  <c r="U112" i="10"/>
  <c r="O112" i="10"/>
  <c r="M112" i="10"/>
  <c r="F112" i="10"/>
  <c r="W110" i="10"/>
  <c r="U110" i="10"/>
  <c r="S110" i="10"/>
  <c r="O110" i="10"/>
  <c r="M110" i="10"/>
  <c r="F110" i="10"/>
  <c r="E110" i="10"/>
  <c r="W108" i="10"/>
  <c r="U108" i="10"/>
  <c r="O108" i="10"/>
  <c r="M108" i="10"/>
  <c r="F108" i="10"/>
  <c r="Y106" i="10"/>
  <c r="W106" i="10"/>
  <c r="U106" i="10"/>
  <c r="S106" i="10"/>
  <c r="Q106" i="10"/>
  <c r="O106" i="10"/>
  <c r="M106" i="10"/>
  <c r="K106" i="10"/>
  <c r="I106" i="10"/>
  <c r="G106" i="10"/>
  <c r="F106" i="10"/>
  <c r="E106" i="10"/>
  <c r="C106" i="10"/>
  <c r="W104" i="10"/>
  <c r="U104" i="10"/>
  <c r="O104" i="10"/>
  <c r="M104" i="10"/>
  <c r="F104" i="10"/>
  <c r="W102" i="10"/>
  <c r="U102" i="10"/>
  <c r="O102" i="10"/>
  <c r="M102" i="10"/>
  <c r="F102" i="10"/>
  <c r="Y100" i="10"/>
  <c r="W100" i="10"/>
  <c r="U100" i="10"/>
  <c r="S100" i="10"/>
  <c r="Q100" i="10"/>
  <c r="O100" i="10"/>
  <c r="M100" i="10"/>
  <c r="K100" i="10"/>
  <c r="I100" i="10"/>
  <c r="G100" i="10"/>
  <c r="F100" i="10"/>
  <c r="E100" i="10"/>
  <c r="Y98" i="10"/>
  <c r="W98" i="10"/>
  <c r="U98" i="10"/>
  <c r="S98" i="10"/>
  <c r="Q98" i="10"/>
  <c r="O98" i="10"/>
  <c r="M98" i="10"/>
  <c r="K98" i="10"/>
  <c r="I98" i="10"/>
  <c r="G98" i="10"/>
  <c r="F98" i="10"/>
  <c r="E98" i="10"/>
  <c r="Y96" i="10"/>
  <c r="W96" i="10"/>
  <c r="U96" i="10"/>
  <c r="S96" i="10"/>
  <c r="Q96" i="10"/>
  <c r="O96" i="10"/>
  <c r="M96" i="10"/>
  <c r="K96" i="10"/>
  <c r="I96" i="10"/>
  <c r="G96" i="10"/>
  <c r="F96" i="10"/>
  <c r="E96" i="10"/>
  <c r="W94" i="10"/>
  <c r="U94" i="10"/>
  <c r="S94" i="10"/>
  <c r="O94" i="10"/>
  <c r="M94" i="10"/>
  <c r="F94" i="10"/>
  <c r="Y92" i="10"/>
  <c r="W92" i="10"/>
  <c r="U92" i="10"/>
  <c r="O92" i="10"/>
  <c r="M92" i="10"/>
  <c r="F92" i="10"/>
  <c r="C92" i="10"/>
  <c r="W80" i="10"/>
  <c r="U80" i="10"/>
  <c r="O80" i="10"/>
  <c r="M80" i="10"/>
  <c r="F80" i="10"/>
  <c r="Z78" i="10"/>
  <c r="Z77" i="10"/>
  <c r="Z76" i="10"/>
  <c r="Z75" i="10"/>
  <c r="Z74" i="10"/>
  <c r="Z73" i="10"/>
  <c r="Z72" i="10"/>
  <c r="Z114" i="10" s="1"/>
  <c r="Z71" i="10"/>
  <c r="S80" i="10"/>
  <c r="I112" i="10"/>
  <c r="Y110" i="10"/>
  <c r="Z67" i="10"/>
  <c r="I108" i="10"/>
  <c r="Z64" i="10"/>
  <c r="Q104" i="10"/>
  <c r="I104" i="10"/>
  <c r="I80" i="10"/>
  <c r="Z58" i="10"/>
  <c r="Z56" i="10"/>
  <c r="Z54" i="10"/>
  <c r="I94" i="10"/>
  <c r="Q92" i="10"/>
  <c r="W39" i="10"/>
  <c r="U39" i="10"/>
  <c r="Q39" i="10"/>
  <c r="O39" i="10"/>
  <c r="M39" i="10"/>
  <c r="I39" i="10"/>
  <c r="F39" i="10"/>
  <c r="Z37" i="10"/>
  <c r="Z120" i="10" s="1"/>
  <c r="Z36" i="10"/>
  <c r="Z35" i="10"/>
  <c r="Z118" i="10" s="1"/>
  <c r="Z34" i="10"/>
  <c r="Z33" i="10"/>
  <c r="Z116" i="10" s="1"/>
  <c r="Z32" i="10"/>
  <c r="Z31" i="10"/>
  <c r="Z30" i="10"/>
  <c r="Y112" i="10"/>
  <c r="E112" i="10"/>
  <c r="Z28" i="10"/>
  <c r="K110" i="10"/>
  <c r="Z26" i="10"/>
  <c r="Y108" i="10"/>
  <c r="K108" i="10"/>
  <c r="G39" i="10"/>
  <c r="E108" i="10"/>
  <c r="C108" i="10"/>
  <c r="Z24" i="10"/>
  <c r="Z23" i="10"/>
  <c r="Z22" i="10"/>
  <c r="Y104" i="10"/>
  <c r="S104" i="10"/>
  <c r="E104" i="10"/>
  <c r="Z21" i="10"/>
  <c r="Z20" i="10"/>
  <c r="Y39" i="10"/>
  <c r="S102" i="10"/>
  <c r="E39" i="10"/>
  <c r="Z19" i="10"/>
  <c r="Z18" i="10"/>
  <c r="Z17" i="10"/>
  <c r="Z16" i="10"/>
  <c r="Z15" i="10"/>
  <c r="Z14" i="10"/>
  <c r="Z13" i="10"/>
  <c r="Z12" i="10"/>
  <c r="Y94" i="10"/>
  <c r="G94" i="10"/>
  <c r="C94" i="10"/>
  <c r="Z10" i="10"/>
  <c r="K92" i="10"/>
  <c r="G92" i="10"/>
  <c r="C19" i="9"/>
  <c r="K80" i="10" l="1"/>
  <c r="K104" i="10"/>
  <c r="C80" i="10"/>
  <c r="Z62" i="10"/>
  <c r="Z104" i="10" s="1"/>
  <c r="Y80" i="10"/>
  <c r="Z66" i="10"/>
  <c r="Z52" i="10"/>
  <c r="Z50" i="10"/>
  <c r="G80" i="10"/>
  <c r="Z70" i="10"/>
  <c r="Q80" i="10"/>
  <c r="Q102" i="10"/>
  <c r="Q122" i="10" s="1"/>
  <c r="E80" i="10"/>
  <c r="E92" i="10"/>
  <c r="Z98" i="10"/>
  <c r="Z100" i="10"/>
  <c r="Z106" i="10"/>
  <c r="O122" i="10"/>
  <c r="Z96" i="10"/>
  <c r="W122" i="10"/>
  <c r="F122" i="10"/>
  <c r="M122" i="10"/>
  <c r="U122" i="10"/>
  <c r="I122" i="10"/>
  <c r="S122" i="10"/>
  <c r="Z9" i="10"/>
  <c r="Z11" i="10"/>
  <c r="Z25" i="10"/>
  <c r="Z29" i="10"/>
  <c r="C39" i="10"/>
  <c r="Z68" i="10"/>
  <c r="K102" i="10"/>
  <c r="K122" i="10" s="1"/>
  <c r="G108" i="10"/>
  <c r="G122" i="10" s="1"/>
  <c r="Z27" i="10"/>
  <c r="Z60" i="10"/>
  <c r="C102" i="10"/>
  <c r="Y102" i="10"/>
  <c r="Y122" i="10" s="1"/>
  <c r="K39" i="10"/>
  <c r="S39" i="10"/>
  <c r="C104" i="10"/>
  <c r="E102" i="10"/>
  <c r="E122" i="10" s="1"/>
  <c r="E66" i="9"/>
  <c r="Z108" i="10" l="1"/>
  <c r="Z94" i="10"/>
  <c r="Z92" i="10"/>
  <c r="Z112" i="10"/>
  <c r="Z80" i="10"/>
  <c r="Z110" i="10"/>
  <c r="Z102" i="10"/>
  <c r="C122" i="10"/>
  <c r="Z39" i="10"/>
  <c r="C27" i="9"/>
  <c r="Z122" i="10" l="1"/>
  <c r="C70" i="9"/>
  <c r="C68" i="9"/>
  <c r="C66" i="9"/>
  <c r="C62" i="9"/>
  <c r="C60" i="9"/>
  <c r="C52" i="9"/>
  <c r="C50" i="9"/>
  <c r="C9" i="9"/>
  <c r="K29" i="9"/>
  <c r="K27" i="9"/>
  <c r="K110" i="9" s="1"/>
  <c r="K25" i="9"/>
  <c r="K21" i="9"/>
  <c r="K19" i="9"/>
  <c r="K102" i="9" s="1"/>
  <c r="K11" i="9"/>
  <c r="K9" i="9"/>
  <c r="C29" i="9"/>
  <c r="C25" i="9"/>
  <c r="C21" i="9"/>
  <c r="C104" i="9" s="1"/>
  <c r="C11" i="9"/>
  <c r="Y29" i="9"/>
  <c r="Y27" i="9"/>
  <c r="Y25" i="9"/>
  <c r="Y21" i="9"/>
  <c r="Y104" i="9" s="1"/>
  <c r="Y19" i="9"/>
  <c r="Y11" i="9"/>
  <c r="Y94" i="9" s="1"/>
  <c r="Y9" i="9"/>
  <c r="Y92" i="9" s="1"/>
  <c r="S29" i="9"/>
  <c r="S112" i="9" s="1"/>
  <c r="S27" i="9"/>
  <c r="S110" i="9" s="1"/>
  <c r="S25" i="9"/>
  <c r="S21" i="9"/>
  <c r="S19" i="9"/>
  <c r="S102" i="9" s="1"/>
  <c r="S11" i="9"/>
  <c r="S9" i="9"/>
  <c r="G29" i="9"/>
  <c r="G27" i="9"/>
  <c r="G25" i="9"/>
  <c r="G21" i="9"/>
  <c r="G19" i="9"/>
  <c r="G102" i="9" s="1"/>
  <c r="G11" i="9"/>
  <c r="G9" i="9"/>
  <c r="G92" i="9" s="1"/>
  <c r="E29" i="9"/>
  <c r="E27" i="9"/>
  <c r="E25" i="9"/>
  <c r="E21" i="9"/>
  <c r="E104" i="9" s="1"/>
  <c r="E19" i="9"/>
  <c r="E11" i="9"/>
  <c r="E94" i="9" s="1"/>
  <c r="E9" i="9"/>
  <c r="E112" i="9"/>
  <c r="E110" i="9"/>
  <c r="K70" i="9"/>
  <c r="K112" i="9" s="1"/>
  <c r="K68" i="9"/>
  <c r="K66" i="9"/>
  <c r="K62" i="9"/>
  <c r="K60" i="9"/>
  <c r="K52" i="9"/>
  <c r="K94" i="9" s="1"/>
  <c r="K50" i="9"/>
  <c r="K92" i="9" s="1"/>
  <c r="I70" i="9"/>
  <c r="I112" i="9" s="1"/>
  <c r="I68" i="9"/>
  <c r="I110" i="9" s="1"/>
  <c r="I66" i="9"/>
  <c r="I108" i="9" s="1"/>
  <c r="I62" i="9"/>
  <c r="I60" i="9"/>
  <c r="I52" i="9"/>
  <c r="I50" i="9"/>
  <c r="Y70" i="9"/>
  <c r="Y68" i="9"/>
  <c r="Y66" i="9"/>
  <c r="Y62" i="9"/>
  <c r="Y60" i="9"/>
  <c r="Y52" i="9"/>
  <c r="Y50" i="9"/>
  <c r="S70" i="9"/>
  <c r="S68" i="9"/>
  <c r="S66" i="9"/>
  <c r="S62" i="9"/>
  <c r="S60" i="9"/>
  <c r="S52" i="9"/>
  <c r="S50" i="9"/>
  <c r="G50" i="9"/>
  <c r="G70" i="9"/>
  <c r="G112" i="9" s="1"/>
  <c r="G68" i="9"/>
  <c r="G110" i="9" s="1"/>
  <c r="G66" i="9"/>
  <c r="G108" i="9" s="1"/>
  <c r="G62" i="9"/>
  <c r="G60" i="9"/>
  <c r="G52" i="9"/>
  <c r="G94" i="9" s="1"/>
  <c r="Q70" i="9"/>
  <c r="Q68" i="9"/>
  <c r="Q66" i="9"/>
  <c r="Q108" i="9" s="1"/>
  <c r="Q62" i="9"/>
  <c r="Q60" i="9"/>
  <c r="Q52" i="9"/>
  <c r="Q50" i="9"/>
  <c r="Q92" i="9" s="1"/>
  <c r="E70" i="9"/>
  <c r="E68" i="9"/>
  <c r="E62" i="9"/>
  <c r="E60" i="9"/>
  <c r="E52" i="9"/>
  <c r="E50" i="9"/>
  <c r="Y120" i="9"/>
  <c r="W120" i="9"/>
  <c r="U120" i="9"/>
  <c r="S120" i="9"/>
  <c r="Q120" i="9"/>
  <c r="O120" i="9"/>
  <c r="M120" i="9"/>
  <c r="K120" i="9"/>
  <c r="I120" i="9"/>
  <c r="G120" i="9"/>
  <c r="F120" i="9"/>
  <c r="E120" i="9"/>
  <c r="C120" i="9"/>
  <c r="Y118" i="9"/>
  <c r="W118" i="9"/>
  <c r="U118" i="9"/>
  <c r="S118" i="9"/>
  <c r="Q118" i="9"/>
  <c r="O118" i="9"/>
  <c r="M118" i="9"/>
  <c r="K118" i="9"/>
  <c r="I118" i="9"/>
  <c r="G118" i="9"/>
  <c r="F118" i="9"/>
  <c r="E118" i="9"/>
  <c r="Y116" i="9"/>
  <c r="W116" i="9"/>
  <c r="U116" i="9"/>
  <c r="S116" i="9"/>
  <c r="Q116" i="9"/>
  <c r="O116" i="9"/>
  <c r="M116" i="9"/>
  <c r="K116" i="9"/>
  <c r="I116" i="9"/>
  <c r="G116" i="9"/>
  <c r="F116" i="9"/>
  <c r="E116" i="9"/>
  <c r="Y114" i="9"/>
  <c r="W114" i="9"/>
  <c r="U114" i="9"/>
  <c r="S114" i="9"/>
  <c r="Q114" i="9"/>
  <c r="O114" i="9"/>
  <c r="M114" i="9"/>
  <c r="K114" i="9"/>
  <c r="I114" i="9"/>
  <c r="G114" i="9"/>
  <c r="F114" i="9"/>
  <c r="E114" i="9"/>
  <c r="W112" i="9"/>
  <c r="U112" i="9"/>
  <c r="O112" i="9"/>
  <c r="M112" i="9"/>
  <c r="F112" i="9"/>
  <c r="W110" i="9"/>
  <c r="U110" i="9"/>
  <c r="O110" i="9"/>
  <c r="M110" i="9"/>
  <c r="F110" i="9"/>
  <c r="W108" i="9"/>
  <c r="U108" i="9"/>
  <c r="O108" i="9"/>
  <c r="M108" i="9"/>
  <c r="F108" i="9"/>
  <c r="Y106" i="9"/>
  <c r="W106" i="9"/>
  <c r="U106" i="9"/>
  <c r="S106" i="9"/>
  <c r="Q106" i="9"/>
  <c r="O106" i="9"/>
  <c r="M106" i="9"/>
  <c r="K106" i="9"/>
  <c r="I106" i="9"/>
  <c r="G106" i="9"/>
  <c r="F106" i="9"/>
  <c r="E106" i="9"/>
  <c r="C106" i="9"/>
  <c r="W104" i="9"/>
  <c r="U104" i="9"/>
  <c r="O104" i="9"/>
  <c r="M104" i="9"/>
  <c r="I104" i="9"/>
  <c r="F104" i="9"/>
  <c r="W102" i="9"/>
  <c r="U102" i="9"/>
  <c r="O102" i="9"/>
  <c r="M102" i="9"/>
  <c r="I102" i="9"/>
  <c r="F102" i="9"/>
  <c r="Y100" i="9"/>
  <c r="W100" i="9"/>
  <c r="U100" i="9"/>
  <c r="S100" i="9"/>
  <c r="Q100" i="9"/>
  <c r="O100" i="9"/>
  <c r="M100" i="9"/>
  <c r="K100" i="9"/>
  <c r="I100" i="9"/>
  <c r="G100" i="9"/>
  <c r="F100" i="9"/>
  <c r="E100" i="9"/>
  <c r="Y98" i="9"/>
  <c r="W98" i="9"/>
  <c r="U98" i="9"/>
  <c r="S98" i="9"/>
  <c r="Q98" i="9"/>
  <c r="O98" i="9"/>
  <c r="M98" i="9"/>
  <c r="K98" i="9"/>
  <c r="I98" i="9"/>
  <c r="G98" i="9"/>
  <c r="F98" i="9"/>
  <c r="E98" i="9"/>
  <c r="Y96" i="9"/>
  <c r="W96" i="9"/>
  <c r="U96" i="9"/>
  <c r="S96" i="9"/>
  <c r="Q96" i="9"/>
  <c r="O96" i="9"/>
  <c r="M96" i="9"/>
  <c r="K96" i="9"/>
  <c r="I96" i="9"/>
  <c r="G96" i="9"/>
  <c r="F96" i="9"/>
  <c r="E96" i="9"/>
  <c r="W94" i="9"/>
  <c r="U94" i="9"/>
  <c r="O94" i="9"/>
  <c r="M94" i="9"/>
  <c r="I94" i="9"/>
  <c r="F94" i="9"/>
  <c r="W92" i="9"/>
  <c r="U92" i="9"/>
  <c r="O92" i="9"/>
  <c r="M92" i="9"/>
  <c r="I92" i="9"/>
  <c r="F92" i="9"/>
  <c r="W80" i="9"/>
  <c r="U80" i="9"/>
  <c r="O80" i="9"/>
  <c r="M80" i="9"/>
  <c r="I80" i="9"/>
  <c r="F80" i="9"/>
  <c r="Z78" i="9"/>
  <c r="Z77" i="9"/>
  <c r="Z76" i="9"/>
  <c r="Z75" i="9"/>
  <c r="Z74" i="9"/>
  <c r="Z73" i="9"/>
  <c r="Z72" i="9"/>
  <c r="Z71" i="9"/>
  <c r="Q112" i="9"/>
  <c r="Q110" i="9"/>
  <c r="Z67" i="9"/>
  <c r="Z64" i="9"/>
  <c r="Q104" i="9"/>
  <c r="Q102" i="9"/>
  <c r="Z58" i="9"/>
  <c r="Z56" i="9"/>
  <c r="Z54" i="9"/>
  <c r="Q94" i="9"/>
  <c r="W39" i="9"/>
  <c r="U39" i="9"/>
  <c r="Q39" i="9"/>
  <c r="O39" i="9"/>
  <c r="M39" i="9"/>
  <c r="I39" i="9"/>
  <c r="F39" i="9"/>
  <c r="Z37" i="9"/>
  <c r="Z36" i="9"/>
  <c r="Z35" i="9"/>
  <c r="Z34" i="9"/>
  <c r="Z33" i="9"/>
  <c r="Z32" i="9"/>
  <c r="Z31" i="9"/>
  <c r="Z30" i="9"/>
  <c r="C112" i="9"/>
  <c r="Z28" i="9"/>
  <c r="Z26" i="9"/>
  <c r="Y108" i="9"/>
  <c r="S108" i="9"/>
  <c r="K108" i="9"/>
  <c r="Z24" i="9"/>
  <c r="Z23" i="9"/>
  <c r="Z22" i="9"/>
  <c r="S104" i="9"/>
  <c r="K104" i="9"/>
  <c r="G104" i="9"/>
  <c r="Z20" i="9"/>
  <c r="Z18" i="9"/>
  <c r="Z17" i="9"/>
  <c r="Z16" i="9"/>
  <c r="Z15" i="9"/>
  <c r="Z14" i="9"/>
  <c r="Z13" i="9"/>
  <c r="Z12" i="9"/>
  <c r="C94" i="9"/>
  <c r="Z10" i="9"/>
  <c r="G21" i="20"/>
  <c r="G25" i="20"/>
  <c r="E25" i="20"/>
  <c r="C66" i="20"/>
  <c r="Y25" i="20"/>
  <c r="C108" i="9" l="1"/>
  <c r="C92" i="9"/>
  <c r="Y112" i="9"/>
  <c r="Y110" i="9"/>
  <c r="Y102" i="9"/>
  <c r="Z19" i="9"/>
  <c r="S94" i="9"/>
  <c r="S92" i="9"/>
  <c r="Z120" i="9"/>
  <c r="Z118" i="9"/>
  <c r="Z116" i="9"/>
  <c r="Z114" i="9"/>
  <c r="K80" i="9"/>
  <c r="Z70" i="9"/>
  <c r="Y80" i="9"/>
  <c r="Z60" i="9"/>
  <c r="S80" i="9"/>
  <c r="Z68" i="9"/>
  <c r="G80" i="9"/>
  <c r="Z62" i="9"/>
  <c r="Z52" i="9"/>
  <c r="Z96" i="9"/>
  <c r="Z66" i="9"/>
  <c r="Z50" i="9"/>
  <c r="E108" i="9"/>
  <c r="E80" i="9"/>
  <c r="E102" i="9"/>
  <c r="E92" i="9"/>
  <c r="Z106" i="9"/>
  <c r="Z98" i="9"/>
  <c r="Z100" i="9"/>
  <c r="F122" i="9"/>
  <c r="M122" i="9"/>
  <c r="U122" i="9"/>
  <c r="O122" i="9"/>
  <c r="W122" i="9"/>
  <c r="I122" i="9"/>
  <c r="S122" i="9"/>
  <c r="E122" i="9"/>
  <c r="G122" i="9"/>
  <c r="K122" i="9"/>
  <c r="Q122" i="9"/>
  <c r="Y122" i="9"/>
  <c r="Z25" i="9"/>
  <c r="Z27" i="9"/>
  <c r="Z29" i="9"/>
  <c r="Z112" i="9" s="1"/>
  <c r="G39" i="9"/>
  <c r="C80" i="9"/>
  <c r="Q80" i="9"/>
  <c r="Z11" i="9"/>
  <c r="C39" i="9"/>
  <c r="Y39" i="9"/>
  <c r="C102" i="9"/>
  <c r="C110" i="9"/>
  <c r="Z9" i="9"/>
  <c r="Z21" i="9"/>
  <c r="E39" i="9"/>
  <c r="K39" i="9"/>
  <c r="S39" i="9"/>
  <c r="C70" i="20"/>
  <c r="Z70" i="20" s="1"/>
  <c r="C68" i="20"/>
  <c r="Z68" i="20" s="1"/>
  <c r="C108" i="20"/>
  <c r="C62" i="20"/>
  <c r="C60" i="20"/>
  <c r="C52" i="20"/>
  <c r="C94" i="20" s="1"/>
  <c r="C50" i="20"/>
  <c r="E29" i="20"/>
  <c r="E112" i="20" s="1"/>
  <c r="E27" i="20"/>
  <c r="E21" i="20"/>
  <c r="E19" i="20"/>
  <c r="E102" i="20" s="1"/>
  <c r="E11" i="20"/>
  <c r="E9" i="20"/>
  <c r="K29" i="20"/>
  <c r="K27" i="20"/>
  <c r="K25" i="20"/>
  <c r="K21" i="20"/>
  <c r="K19" i="20"/>
  <c r="K11" i="20"/>
  <c r="K9" i="20"/>
  <c r="C29" i="20"/>
  <c r="C27" i="20"/>
  <c r="C25" i="20"/>
  <c r="C39" i="20" s="1"/>
  <c r="C21" i="20"/>
  <c r="C19" i="20"/>
  <c r="C102" i="20" s="1"/>
  <c r="C11" i="20"/>
  <c r="C9" i="20"/>
  <c r="Y29" i="20"/>
  <c r="Y27" i="20"/>
  <c r="Y21" i="20"/>
  <c r="Y19" i="20"/>
  <c r="Y11" i="20"/>
  <c r="Y9" i="20"/>
  <c r="S29" i="20"/>
  <c r="S27" i="20"/>
  <c r="S25" i="20"/>
  <c r="S21" i="20"/>
  <c r="S104" i="20" s="1"/>
  <c r="S19" i="20"/>
  <c r="S102" i="20" s="1"/>
  <c r="S11" i="20"/>
  <c r="Z11" i="20" s="1"/>
  <c r="S9" i="20"/>
  <c r="G29" i="20"/>
  <c r="G27" i="20"/>
  <c r="G19" i="20"/>
  <c r="G11" i="20"/>
  <c r="G9" i="20"/>
  <c r="K70" i="20"/>
  <c r="K68" i="20"/>
  <c r="K66" i="20"/>
  <c r="K62" i="20"/>
  <c r="K60" i="20"/>
  <c r="K52" i="20"/>
  <c r="K50" i="20"/>
  <c r="Y70" i="20"/>
  <c r="Y68" i="20"/>
  <c r="Y66" i="20"/>
  <c r="Y62" i="20"/>
  <c r="Y60" i="20"/>
  <c r="Y52" i="20"/>
  <c r="Y50" i="20"/>
  <c r="S70" i="20"/>
  <c r="S80" i="20" s="1"/>
  <c r="S68" i="20"/>
  <c r="S66" i="20"/>
  <c r="S62" i="20"/>
  <c r="S60" i="20"/>
  <c r="S52" i="20"/>
  <c r="S50" i="20"/>
  <c r="G70" i="20"/>
  <c r="G68" i="20"/>
  <c r="G66" i="20"/>
  <c r="G62" i="20"/>
  <c r="G104" i="20" s="1"/>
  <c r="G60" i="20"/>
  <c r="G52" i="20"/>
  <c r="G50" i="20"/>
  <c r="Q70" i="20"/>
  <c r="Q68" i="20"/>
  <c r="Q66" i="20"/>
  <c r="Q62" i="20"/>
  <c r="Q60" i="20"/>
  <c r="Q80" i="20" s="1"/>
  <c r="Q52" i="20"/>
  <c r="Q50" i="20"/>
  <c r="E70" i="20"/>
  <c r="E68" i="20"/>
  <c r="E80" i="20" s="1"/>
  <c r="E66" i="20"/>
  <c r="E62" i="20"/>
  <c r="E60" i="20"/>
  <c r="E52" i="20"/>
  <c r="E50" i="20"/>
  <c r="Y120" i="20"/>
  <c r="W120" i="20"/>
  <c r="U120" i="20"/>
  <c r="S120" i="20"/>
  <c r="Q120" i="20"/>
  <c r="O120" i="20"/>
  <c r="M120" i="20"/>
  <c r="K120" i="20"/>
  <c r="I120" i="20"/>
  <c r="G120" i="20"/>
  <c r="F120" i="20"/>
  <c r="E120" i="20"/>
  <c r="C120" i="20"/>
  <c r="Y118" i="20"/>
  <c r="W118" i="20"/>
  <c r="U118" i="20"/>
  <c r="S118" i="20"/>
  <c r="Q118" i="20"/>
  <c r="O118" i="20"/>
  <c r="M118" i="20"/>
  <c r="K118" i="20"/>
  <c r="I118" i="20"/>
  <c r="G118" i="20"/>
  <c r="F118" i="20"/>
  <c r="E118" i="20"/>
  <c r="Y116" i="20"/>
  <c r="W116" i="20"/>
  <c r="U116" i="20"/>
  <c r="S116" i="20"/>
  <c r="Q116" i="20"/>
  <c r="O116" i="20"/>
  <c r="M116" i="20"/>
  <c r="K116" i="20"/>
  <c r="I116" i="20"/>
  <c r="G116" i="20"/>
  <c r="F116" i="20"/>
  <c r="E116" i="20"/>
  <c r="Y114" i="20"/>
  <c r="W114" i="20"/>
  <c r="U114" i="20"/>
  <c r="S114" i="20"/>
  <c r="Q114" i="20"/>
  <c r="O114" i="20"/>
  <c r="M114" i="20"/>
  <c r="K114" i="20"/>
  <c r="I114" i="20"/>
  <c r="G114" i="20"/>
  <c r="F114" i="20"/>
  <c r="E114" i="20"/>
  <c r="W112" i="20"/>
  <c r="U112" i="20"/>
  <c r="O112" i="20"/>
  <c r="M112" i="20"/>
  <c r="F112" i="20"/>
  <c r="W110" i="20"/>
  <c r="U110" i="20"/>
  <c r="O110" i="20"/>
  <c r="M110" i="20"/>
  <c r="F110" i="20"/>
  <c r="W108" i="20"/>
  <c r="U108" i="20"/>
  <c r="O108" i="20"/>
  <c r="M108" i="20"/>
  <c r="F108" i="20"/>
  <c r="Y106" i="20"/>
  <c r="W106" i="20"/>
  <c r="U106" i="20"/>
  <c r="S106" i="20"/>
  <c r="Q106" i="20"/>
  <c r="O106" i="20"/>
  <c r="M106" i="20"/>
  <c r="K106" i="20"/>
  <c r="I106" i="20"/>
  <c r="G106" i="20"/>
  <c r="F106" i="20"/>
  <c r="E106" i="20"/>
  <c r="C106" i="20"/>
  <c r="W104" i="20"/>
  <c r="U104" i="20"/>
  <c r="O104" i="20"/>
  <c r="M104" i="20"/>
  <c r="F104" i="20"/>
  <c r="W102" i="20"/>
  <c r="U102" i="20"/>
  <c r="O102" i="20"/>
  <c r="M102" i="20"/>
  <c r="F102" i="20"/>
  <c r="Y100" i="20"/>
  <c r="W100" i="20"/>
  <c r="U100" i="20"/>
  <c r="S100" i="20"/>
  <c r="Q100" i="20"/>
  <c r="O100" i="20"/>
  <c r="M100" i="20"/>
  <c r="K100" i="20"/>
  <c r="I100" i="20"/>
  <c r="G100" i="20"/>
  <c r="F100" i="20"/>
  <c r="E100" i="20"/>
  <c r="AB98" i="20"/>
  <c r="Y98" i="20"/>
  <c r="W98" i="20"/>
  <c r="U98" i="20"/>
  <c r="S98" i="20"/>
  <c r="Q98" i="20"/>
  <c r="O98" i="20"/>
  <c r="M98" i="20"/>
  <c r="K98" i="20"/>
  <c r="I98" i="20"/>
  <c r="G98" i="20"/>
  <c r="F98" i="20"/>
  <c r="E98" i="20"/>
  <c r="Y96" i="20"/>
  <c r="W96" i="20"/>
  <c r="U96" i="20"/>
  <c r="S96" i="20"/>
  <c r="Q96" i="20"/>
  <c r="O96" i="20"/>
  <c r="M96" i="20"/>
  <c r="K96" i="20"/>
  <c r="I96" i="20"/>
  <c r="G96" i="20"/>
  <c r="F96" i="20"/>
  <c r="E96" i="20"/>
  <c r="W94" i="20"/>
  <c r="U94" i="20"/>
  <c r="O94" i="20"/>
  <c r="M94" i="20"/>
  <c r="F94" i="20"/>
  <c r="W92" i="20"/>
  <c r="U92" i="20"/>
  <c r="O92" i="20"/>
  <c r="M92" i="20"/>
  <c r="F92" i="20"/>
  <c r="W80" i="20"/>
  <c r="U80" i="20"/>
  <c r="O80" i="20"/>
  <c r="M80" i="20"/>
  <c r="K80" i="20"/>
  <c r="F80" i="20"/>
  <c r="Z78" i="20"/>
  <c r="Z77" i="20"/>
  <c r="Z76" i="20"/>
  <c r="Z75" i="20"/>
  <c r="Z74" i="20"/>
  <c r="Z73" i="20"/>
  <c r="Z72" i="20"/>
  <c r="Z71" i="20"/>
  <c r="Q112" i="20"/>
  <c r="I112" i="20"/>
  <c r="Q110" i="20"/>
  <c r="C110" i="20"/>
  <c r="Z67" i="20"/>
  <c r="Q108" i="20"/>
  <c r="I108" i="20"/>
  <c r="Z64" i="20"/>
  <c r="Q104" i="20"/>
  <c r="I104" i="20"/>
  <c r="I80" i="20"/>
  <c r="Z58" i="20"/>
  <c r="Z56" i="20"/>
  <c r="Z54" i="20"/>
  <c r="Q94" i="20"/>
  <c r="I94" i="20"/>
  <c r="Q92" i="20"/>
  <c r="I92" i="20"/>
  <c r="W39" i="20"/>
  <c r="U39" i="20"/>
  <c r="Q39" i="20"/>
  <c r="O39" i="20"/>
  <c r="M39" i="20"/>
  <c r="I39" i="20"/>
  <c r="F39" i="20"/>
  <c r="Z37" i="20"/>
  <c r="Z36" i="20"/>
  <c r="Z35" i="20"/>
  <c r="Z34" i="20"/>
  <c r="Z33" i="20"/>
  <c r="Z32" i="20"/>
  <c r="Z31" i="20"/>
  <c r="Z30" i="20"/>
  <c r="Y112" i="20"/>
  <c r="S112" i="20"/>
  <c r="K112" i="20"/>
  <c r="G112" i="20"/>
  <c r="Z28" i="20"/>
  <c r="Y110" i="20"/>
  <c r="S110" i="20"/>
  <c r="K110" i="20"/>
  <c r="G110" i="20"/>
  <c r="Z27" i="20"/>
  <c r="Z26" i="20"/>
  <c r="S108" i="20"/>
  <c r="K108" i="20"/>
  <c r="G108" i="20"/>
  <c r="Z24" i="20"/>
  <c r="Z23" i="20"/>
  <c r="Z22" i="20"/>
  <c r="Y104" i="20"/>
  <c r="K104" i="20"/>
  <c r="E104" i="20"/>
  <c r="C104" i="20"/>
  <c r="Z20" i="20"/>
  <c r="Y102" i="20"/>
  <c r="K102" i="20"/>
  <c r="G39" i="20"/>
  <c r="Z18" i="20"/>
  <c r="Z17" i="20"/>
  <c r="Z16" i="20"/>
  <c r="Z15" i="20"/>
  <c r="Z14" i="20"/>
  <c r="Z13" i="20"/>
  <c r="Z12" i="20"/>
  <c r="Y94" i="20"/>
  <c r="K94" i="20"/>
  <c r="G94" i="20"/>
  <c r="Z10" i="20"/>
  <c r="Y92" i="20"/>
  <c r="S92" i="20"/>
  <c r="E92" i="20"/>
  <c r="Z9" i="20"/>
  <c r="Z102" i="9" l="1"/>
  <c r="Z110" i="9"/>
  <c r="Z80" i="9"/>
  <c r="Z108" i="9"/>
  <c r="Z104" i="9"/>
  <c r="Z94" i="9"/>
  <c r="Z92" i="9"/>
  <c r="C122" i="9"/>
  <c r="Z39" i="9"/>
  <c r="C80" i="20"/>
  <c r="C112" i="20"/>
  <c r="K92" i="20"/>
  <c r="Z25" i="20"/>
  <c r="S94" i="20"/>
  <c r="Z52" i="20"/>
  <c r="Z94" i="20" s="1"/>
  <c r="Z50" i="20"/>
  <c r="Z92" i="20" s="1"/>
  <c r="Y108" i="20"/>
  <c r="Y122" i="20" s="1"/>
  <c r="Z66" i="20"/>
  <c r="Y80" i="20"/>
  <c r="G80" i="20"/>
  <c r="Z62" i="20"/>
  <c r="G92" i="20"/>
  <c r="Z100" i="20"/>
  <c r="Z120" i="20"/>
  <c r="Z118" i="20"/>
  <c r="Z116" i="20"/>
  <c r="Z114" i="20"/>
  <c r="Z110" i="20"/>
  <c r="Z98" i="20"/>
  <c r="Z106" i="20"/>
  <c r="Z96" i="20"/>
  <c r="F122" i="20"/>
  <c r="M122" i="20"/>
  <c r="U122" i="20"/>
  <c r="O122" i="20"/>
  <c r="W122" i="20"/>
  <c r="C122" i="20"/>
  <c r="K122" i="20"/>
  <c r="S122" i="20"/>
  <c r="Y39" i="20"/>
  <c r="Z60" i="20"/>
  <c r="E94" i="20"/>
  <c r="G102" i="20"/>
  <c r="G122" i="20" s="1"/>
  <c r="E108" i="20"/>
  <c r="Z19" i="20"/>
  <c r="Z21" i="20"/>
  <c r="E39" i="20"/>
  <c r="K39" i="20"/>
  <c r="S39" i="20"/>
  <c r="C92" i="20"/>
  <c r="I102" i="20"/>
  <c r="I122" i="20" s="1"/>
  <c r="Q102" i="20"/>
  <c r="Q122" i="20" s="1"/>
  <c r="I110" i="20"/>
  <c r="E110" i="20"/>
  <c r="Z29" i="20"/>
  <c r="Z112" i="20" s="1"/>
  <c r="C66" i="7"/>
  <c r="G66" i="7"/>
  <c r="E66" i="7"/>
  <c r="Z122" i="9" l="1"/>
  <c r="Z108" i="20"/>
  <c r="Z80" i="20"/>
  <c r="Z104" i="20"/>
  <c r="Z102" i="20"/>
  <c r="E122" i="20"/>
  <c r="Z39" i="20"/>
  <c r="S70" i="7"/>
  <c r="S68" i="7"/>
  <c r="S66" i="7"/>
  <c r="S62" i="7"/>
  <c r="S60" i="7"/>
  <c r="S52" i="7"/>
  <c r="S50" i="7"/>
  <c r="Q70" i="7"/>
  <c r="Q68" i="7"/>
  <c r="Q66" i="7"/>
  <c r="Q62" i="7"/>
  <c r="Q60" i="7"/>
  <c r="Q52" i="7"/>
  <c r="Q50" i="7"/>
  <c r="I70" i="7"/>
  <c r="I68" i="7"/>
  <c r="I66" i="7"/>
  <c r="I62" i="7"/>
  <c r="I60" i="7"/>
  <c r="I52" i="7"/>
  <c r="C70" i="7"/>
  <c r="C62" i="7"/>
  <c r="C60" i="7"/>
  <c r="C52" i="7"/>
  <c r="C50" i="7"/>
  <c r="C68" i="7"/>
  <c r="Z122" i="20" l="1"/>
  <c r="E29" i="7"/>
  <c r="E25" i="7"/>
  <c r="E21" i="7"/>
  <c r="E19" i="7"/>
  <c r="E11" i="7"/>
  <c r="E9" i="7"/>
  <c r="E27" i="7"/>
  <c r="I50" i="7" l="1"/>
  <c r="Y70" i="7"/>
  <c r="Y68" i="7"/>
  <c r="Y66" i="7"/>
  <c r="Y62" i="7"/>
  <c r="Y60" i="7"/>
  <c r="Y52" i="7"/>
  <c r="Y50" i="7"/>
  <c r="G70" i="7"/>
  <c r="G68" i="7"/>
  <c r="G62" i="7"/>
  <c r="G60" i="7"/>
  <c r="G52" i="7"/>
  <c r="G50" i="7"/>
  <c r="E70" i="7"/>
  <c r="E68" i="7"/>
  <c r="E62" i="7"/>
  <c r="E60" i="7"/>
  <c r="E52" i="7"/>
  <c r="E50" i="7"/>
  <c r="K29" i="7"/>
  <c r="K27" i="7"/>
  <c r="K25" i="7"/>
  <c r="K21" i="7"/>
  <c r="K19" i="7"/>
  <c r="K11" i="7"/>
  <c r="K9" i="7"/>
  <c r="C29" i="7"/>
  <c r="C27" i="7"/>
  <c r="C25" i="7"/>
  <c r="C21" i="7"/>
  <c r="C19" i="7"/>
  <c r="C11" i="7"/>
  <c r="C9" i="7"/>
  <c r="Y29" i="7"/>
  <c r="Y27" i="7"/>
  <c r="Y25" i="7"/>
  <c r="Y21" i="7"/>
  <c r="Y19" i="7"/>
  <c r="Y11" i="7"/>
  <c r="Y9" i="7" l="1"/>
  <c r="Y92" i="7" s="1"/>
  <c r="S29" i="7"/>
  <c r="S27" i="7"/>
  <c r="S110" i="7" s="1"/>
  <c r="S25" i="7"/>
  <c r="S108" i="7" s="1"/>
  <c r="S21" i="7"/>
  <c r="S104" i="7" s="1"/>
  <c r="S19" i="7"/>
  <c r="S11" i="7"/>
  <c r="S9" i="7"/>
  <c r="S92" i="7" s="1"/>
  <c r="G29" i="7"/>
  <c r="G27" i="7"/>
  <c r="G25" i="7"/>
  <c r="G21" i="7"/>
  <c r="G19" i="7"/>
  <c r="G11" i="7"/>
  <c r="G9" i="7"/>
  <c r="E112" i="7"/>
  <c r="E110" i="7"/>
  <c r="E104" i="7"/>
  <c r="E94" i="7"/>
  <c r="E92" i="7"/>
  <c r="Y120" i="7"/>
  <c r="W120" i="7"/>
  <c r="U120" i="7"/>
  <c r="S120" i="7"/>
  <c r="Q120" i="7"/>
  <c r="O120" i="7"/>
  <c r="M120" i="7"/>
  <c r="K120" i="7"/>
  <c r="I120" i="7"/>
  <c r="G120" i="7"/>
  <c r="F120" i="7"/>
  <c r="E120" i="7"/>
  <c r="C120" i="7"/>
  <c r="Y118" i="7"/>
  <c r="W118" i="7"/>
  <c r="U118" i="7"/>
  <c r="S118" i="7"/>
  <c r="Q118" i="7"/>
  <c r="O118" i="7"/>
  <c r="M118" i="7"/>
  <c r="K118" i="7"/>
  <c r="I118" i="7"/>
  <c r="G118" i="7"/>
  <c r="F118" i="7"/>
  <c r="E118" i="7"/>
  <c r="Y116" i="7"/>
  <c r="W116" i="7"/>
  <c r="U116" i="7"/>
  <c r="S116" i="7"/>
  <c r="Q116" i="7"/>
  <c r="O116" i="7"/>
  <c r="M116" i="7"/>
  <c r="K116" i="7"/>
  <c r="I116" i="7"/>
  <c r="G116" i="7"/>
  <c r="F116" i="7"/>
  <c r="E116" i="7"/>
  <c r="Y114" i="7"/>
  <c r="W114" i="7"/>
  <c r="U114" i="7"/>
  <c r="S114" i="7"/>
  <c r="Q114" i="7"/>
  <c r="O114" i="7"/>
  <c r="M114" i="7"/>
  <c r="K114" i="7"/>
  <c r="I114" i="7"/>
  <c r="G114" i="7"/>
  <c r="F114" i="7"/>
  <c r="E114" i="7"/>
  <c r="W112" i="7"/>
  <c r="U112" i="7"/>
  <c r="Q112" i="7"/>
  <c r="O112" i="7"/>
  <c r="M112" i="7"/>
  <c r="G112" i="7"/>
  <c r="F112" i="7"/>
  <c r="W110" i="7"/>
  <c r="U110" i="7"/>
  <c r="O110" i="7"/>
  <c r="M110" i="7"/>
  <c r="F110" i="7"/>
  <c r="W108" i="7"/>
  <c r="U108" i="7"/>
  <c r="Q108" i="7"/>
  <c r="O108" i="7"/>
  <c r="M108" i="7"/>
  <c r="F108" i="7"/>
  <c r="Y106" i="7"/>
  <c r="W106" i="7"/>
  <c r="U106" i="7"/>
  <c r="S106" i="7"/>
  <c r="Q106" i="7"/>
  <c r="O106" i="7"/>
  <c r="M106" i="7"/>
  <c r="K106" i="7"/>
  <c r="I106" i="7"/>
  <c r="G106" i="7"/>
  <c r="F106" i="7"/>
  <c r="E106" i="7"/>
  <c r="C106" i="7"/>
  <c r="W104" i="7"/>
  <c r="U104" i="7"/>
  <c r="O104" i="7"/>
  <c r="M104" i="7"/>
  <c r="I104" i="7"/>
  <c r="F104" i="7"/>
  <c r="W102" i="7"/>
  <c r="U102" i="7"/>
  <c r="O102" i="7"/>
  <c r="M102" i="7"/>
  <c r="F102" i="7"/>
  <c r="Y100" i="7"/>
  <c r="W100" i="7"/>
  <c r="U100" i="7"/>
  <c r="S100" i="7"/>
  <c r="Q100" i="7"/>
  <c r="O100" i="7"/>
  <c r="M100" i="7"/>
  <c r="K100" i="7"/>
  <c r="I100" i="7"/>
  <c r="G100" i="7"/>
  <c r="F100" i="7"/>
  <c r="E100" i="7"/>
  <c r="Y98" i="7"/>
  <c r="W98" i="7"/>
  <c r="U98" i="7"/>
  <c r="S98" i="7"/>
  <c r="Q98" i="7"/>
  <c r="O98" i="7"/>
  <c r="M98" i="7"/>
  <c r="K98" i="7"/>
  <c r="I98" i="7"/>
  <c r="G98" i="7"/>
  <c r="F98" i="7"/>
  <c r="E98" i="7"/>
  <c r="Y96" i="7"/>
  <c r="W96" i="7"/>
  <c r="U96" i="7"/>
  <c r="S96" i="7"/>
  <c r="Q96" i="7"/>
  <c r="O96" i="7"/>
  <c r="M96" i="7"/>
  <c r="K96" i="7"/>
  <c r="I96" i="7"/>
  <c r="G96" i="7"/>
  <c r="F96" i="7"/>
  <c r="E96" i="7"/>
  <c r="W94" i="7"/>
  <c r="U94" i="7"/>
  <c r="O94" i="7"/>
  <c r="M94" i="7"/>
  <c r="F94" i="7"/>
  <c r="W92" i="7"/>
  <c r="U92" i="7"/>
  <c r="Q92" i="7"/>
  <c r="O92" i="7"/>
  <c r="M92" i="7"/>
  <c r="I92" i="7"/>
  <c r="F92" i="7"/>
  <c r="C92" i="7"/>
  <c r="W80" i="7"/>
  <c r="U80" i="7"/>
  <c r="O80" i="7"/>
  <c r="M80" i="7"/>
  <c r="F80" i="7"/>
  <c r="Z78" i="7"/>
  <c r="Z77" i="7"/>
  <c r="Z76" i="7"/>
  <c r="Z75" i="7"/>
  <c r="Z74" i="7"/>
  <c r="Z116" i="7" s="1"/>
  <c r="Z73" i="7"/>
  <c r="Z72" i="7"/>
  <c r="Z71" i="7"/>
  <c r="Y112" i="7"/>
  <c r="I112" i="7"/>
  <c r="Z70" i="7"/>
  <c r="Q110" i="7"/>
  <c r="I110" i="7"/>
  <c r="G110" i="7"/>
  <c r="C110" i="7"/>
  <c r="Z67" i="7"/>
  <c r="Y108" i="7"/>
  <c r="I108" i="7"/>
  <c r="G108" i="7"/>
  <c r="Z66" i="7"/>
  <c r="Z64" i="7"/>
  <c r="Q104" i="7"/>
  <c r="C104" i="7"/>
  <c r="Y80" i="7"/>
  <c r="S102" i="7"/>
  <c r="Q102" i="7"/>
  <c r="K80" i="7"/>
  <c r="I102" i="7"/>
  <c r="G80" i="7"/>
  <c r="E80" i="7"/>
  <c r="Z60" i="7"/>
  <c r="Z58" i="7"/>
  <c r="Z56" i="7"/>
  <c r="Z54" i="7"/>
  <c r="Q94" i="7"/>
  <c r="I94" i="7"/>
  <c r="G94" i="7"/>
  <c r="Z52" i="7"/>
  <c r="Z50" i="7"/>
  <c r="W39" i="7"/>
  <c r="U39" i="7"/>
  <c r="Q39" i="7"/>
  <c r="O39" i="7"/>
  <c r="M39" i="7"/>
  <c r="I39" i="7"/>
  <c r="F39" i="7"/>
  <c r="C39" i="7"/>
  <c r="Z37" i="7"/>
  <c r="Z120" i="7" s="1"/>
  <c r="Z36" i="7"/>
  <c r="Z35" i="7"/>
  <c r="Z118" i="7" s="1"/>
  <c r="Z34" i="7"/>
  <c r="Z33" i="7"/>
  <c r="Z32" i="7"/>
  <c r="Z31" i="7"/>
  <c r="Z114" i="7" s="1"/>
  <c r="Z30" i="7"/>
  <c r="S112" i="7"/>
  <c r="K112" i="7"/>
  <c r="Z29" i="7"/>
  <c r="Z28" i="7"/>
  <c r="Y110" i="7"/>
  <c r="K110" i="7"/>
  <c r="Z27" i="7"/>
  <c r="Z26" i="7"/>
  <c r="K108" i="7"/>
  <c r="E108" i="7"/>
  <c r="Z25" i="7"/>
  <c r="Z24" i="7"/>
  <c r="Z23" i="7"/>
  <c r="Z22" i="7"/>
  <c r="Y104" i="7"/>
  <c r="K104" i="7"/>
  <c r="G104" i="7"/>
  <c r="Z20" i="7"/>
  <c r="Y102" i="7"/>
  <c r="K102" i="7"/>
  <c r="G39" i="7"/>
  <c r="E102" i="7"/>
  <c r="C102" i="7"/>
  <c r="Z18" i="7"/>
  <c r="Z17" i="7"/>
  <c r="Z16" i="7"/>
  <c r="Z15" i="7"/>
  <c r="Z14" i="7"/>
  <c r="Z13" i="7"/>
  <c r="Z12" i="7"/>
  <c r="Y94" i="7"/>
  <c r="S94" i="7"/>
  <c r="K94" i="7"/>
  <c r="Z10" i="7"/>
  <c r="K92" i="7"/>
  <c r="G92" i="7"/>
  <c r="Z108" i="7" l="1"/>
  <c r="Z100" i="7"/>
  <c r="Z9" i="7"/>
  <c r="Z92" i="7" s="1"/>
  <c r="Z11" i="7"/>
  <c r="Z94" i="7" s="1"/>
  <c r="Z98" i="7"/>
  <c r="F122" i="7"/>
  <c r="M122" i="7"/>
  <c r="U122" i="7"/>
  <c r="Z106" i="7"/>
  <c r="O122" i="7"/>
  <c r="W122" i="7"/>
  <c r="Y122" i="7"/>
  <c r="I122" i="7"/>
  <c r="Q122" i="7"/>
  <c r="E122" i="7"/>
  <c r="K122" i="7"/>
  <c r="S122" i="7"/>
  <c r="Z112" i="7"/>
  <c r="Z62" i="7"/>
  <c r="Z96" i="7"/>
  <c r="K39" i="7"/>
  <c r="C80" i="7"/>
  <c r="C94" i="7"/>
  <c r="Y39" i="7"/>
  <c r="Z68" i="7"/>
  <c r="Z110" i="7" s="1"/>
  <c r="Z19" i="7"/>
  <c r="Z102" i="7" s="1"/>
  <c r="Z21" i="7"/>
  <c r="E39" i="7"/>
  <c r="S39" i="7"/>
  <c r="C108" i="7"/>
  <c r="C112" i="7"/>
  <c r="I80" i="7"/>
  <c r="Q80" i="7"/>
  <c r="G102" i="7"/>
  <c r="G122" i="7" s="1"/>
  <c r="S80" i="7"/>
  <c r="K66" i="6"/>
  <c r="C66" i="6"/>
  <c r="G66" i="6"/>
  <c r="E66" i="6"/>
  <c r="C25" i="6"/>
  <c r="C70" i="6"/>
  <c r="C68" i="6"/>
  <c r="C62" i="6"/>
  <c r="C60" i="6"/>
  <c r="C52" i="6"/>
  <c r="C50" i="6"/>
  <c r="C29" i="6"/>
  <c r="C27" i="6"/>
  <c r="C21" i="6"/>
  <c r="C19" i="6"/>
  <c r="C11" i="6"/>
  <c r="C9" i="6"/>
  <c r="E29" i="6"/>
  <c r="E27" i="6"/>
  <c r="E25" i="6"/>
  <c r="E21" i="6"/>
  <c r="E19" i="6"/>
  <c r="E11" i="6"/>
  <c r="E9" i="6"/>
  <c r="K70" i="6"/>
  <c r="K68" i="6"/>
  <c r="K62" i="6"/>
  <c r="K60" i="6"/>
  <c r="K52" i="6"/>
  <c r="K50" i="6"/>
  <c r="Z104" i="7" l="1"/>
  <c r="Z80" i="7"/>
  <c r="C122" i="7"/>
  <c r="Z122" i="7"/>
  <c r="Z39" i="7"/>
  <c r="C110" i="6"/>
  <c r="C104" i="6"/>
  <c r="C102" i="6"/>
  <c r="C92" i="6"/>
  <c r="K29" i="6"/>
  <c r="K27" i="6"/>
  <c r="K25" i="6"/>
  <c r="K108" i="6" s="1"/>
  <c r="K21" i="6"/>
  <c r="K19" i="6"/>
  <c r="K11" i="6"/>
  <c r="K9" i="6"/>
  <c r="Y29" i="6"/>
  <c r="Y27" i="6"/>
  <c r="Y25" i="6"/>
  <c r="Y21" i="6"/>
  <c r="Y104" i="6" s="1"/>
  <c r="Y19" i="6"/>
  <c r="Y11" i="6"/>
  <c r="Y9" i="6"/>
  <c r="S29" i="6"/>
  <c r="S27" i="6"/>
  <c r="S110" i="6" s="1"/>
  <c r="S25" i="6"/>
  <c r="S21" i="6"/>
  <c r="S104" i="6" s="1"/>
  <c r="S19" i="6"/>
  <c r="S102" i="6" s="1"/>
  <c r="S11" i="6"/>
  <c r="S9" i="6"/>
  <c r="G29" i="6"/>
  <c r="G27" i="6"/>
  <c r="G25" i="6"/>
  <c r="G21" i="6"/>
  <c r="G104" i="6" s="1"/>
  <c r="G19" i="6"/>
  <c r="G11" i="6"/>
  <c r="G94" i="6" s="1"/>
  <c r="G9" i="6"/>
  <c r="E110" i="6"/>
  <c r="E94" i="6"/>
  <c r="E92" i="6"/>
  <c r="I70" i="6"/>
  <c r="I68" i="6"/>
  <c r="I66" i="6"/>
  <c r="I62" i="6"/>
  <c r="I60" i="6"/>
  <c r="I52" i="6"/>
  <c r="I50" i="6"/>
  <c r="Y70" i="6"/>
  <c r="Y68" i="6"/>
  <c r="Y66" i="6"/>
  <c r="Y62" i="6"/>
  <c r="Y60" i="6"/>
  <c r="Y52" i="6"/>
  <c r="Y50" i="6"/>
  <c r="S70" i="6"/>
  <c r="S68" i="6"/>
  <c r="S66" i="6"/>
  <c r="S62" i="6"/>
  <c r="S60" i="6"/>
  <c r="S52" i="6"/>
  <c r="S50" i="6"/>
  <c r="G70" i="6"/>
  <c r="G68" i="6"/>
  <c r="G62" i="6"/>
  <c r="G60" i="6"/>
  <c r="G52" i="6"/>
  <c r="G50" i="6"/>
  <c r="Q70" i="6"/>
  <c r="Q68" i="6"/>
  <c r="Q66" i="6"/>
  <c r="Q62" i="6"/>
  <c r="Q60" i="6"/>
  <c r="Q52" i="6"/>
  <c r="Q50" i="6"/>
  <c r="E70" i="6"/>
  <c r="E68" i="6"/>
  <c r="E62" i="6"/>
  <c r="E60" i="6"/>
  <c r="E52" i="6"/>
  <c r="E50" i="6"/>
  <c r="Y120" i="6"/>
  <c r="W120" i="6"/>
  <c r="U120" i="6"/>
  <c r="S120" i="6"/>
  <c r="Q120" i="6"/>
  <c r="O120" i="6"/>
  <c r="M120" i="6"/>
  <c r="K120" i="6"/>
  <c r="I120" i="6"/>
  <c r="G120" i="6"/>
  <c r="F120" i="6"/>
  <c r="E120" i="6"/>
  <c r="C120" i="6"/>
  <c r="Y118" i="6"/>
  <c r="W118" i="6"/>
  <c r="U118" i="6"/>
  <c r="S118" i="6"/>
  <c r="Q118" i="6"/>
  <c r="O118" i="6"/>
  <c r="M118" i="6"/>
  <c r="K118" i="6"/>
  <c r="I118" i="6"/>
  <c r="G118" i="6"/>
  <c r="F118" i="6"/>
  <c r="E118" i="6"/>
  <c r="Y116" i="6"/>
  <c r="W116" i="6"/>
  <c r="U116" i="6"/>
  <c r="S116" i="6"/>
  <c r="Q116" i="6"/>
  <c r="O116" i="6"/>
  <c r="M116" i="6"/>
  <c r="K116" i="6"/>
  <c r="I116" i="6"/>
  <c r="G116" i="6"/>
  <c r="F116" i="6"/>
  <c r="E116" i="6"/>
  <c r="Y114" i="6"/>
  <c r="W114" i="6"/>
  <c r="U114" i="6"/>
  <c r="S114" i="6"/>
  <c r="Q114" i="6"/>
  <c r="O114" i="6"/>
  <c r="M114" i="6"/>
  <c r="K114" i="6"/>
  <c r="I114" i="6"/>
  <c r="G114" i="6"/>
  <c r="F114" i="6"/>
  <c r="E114" i="6"/>
  <c r="Y112" i="6"/>
  <c r="W112" i="6"/>
  <c r="U112" i="6"/>
  <c r="Q112" i="6"/>
  <c r="O112" i="6"/>
  <c r="M112" i="6"/>
  <c r="I112" i="6"/>
  <c r="F112" i="6"/>
  <c r="W110" i="6"/>
  <c r="U110" i="6"/>
  <c r="O110" i="6"/>
  <c r="M110" i="6"/>
  <c r="F110" i="6"/>
  <c r="W108" i="6"/>
  <c r="U108" i="6"/>
  <c r="Q108" i="6"/>
  <c r="O108" i="6"/>
  <c r="M108" i="6"/>
  <c r="F108" i="6"/>
  <c r="Y106" i="6"/>
  <c r="W106" i="6"/>
  <c r="U106" i="6"/>
  <c r="S106" i="6"/>
  <c r="Q106" i="6"/>
  <c r="O106" i="6"/>
  <c r="M106" i="6"/>
  <c r="K106" i="6"/>
  <c r="I106" i="6"/>
  <c r="G106" i="6"/>
  <c r="F106" i="6"/>
  <c r="E106" i="6"/>
  <c r="C106" i="6"/>
  <c r="W104" i="6"/>
  <c r="U104" i="6"/>
  <c r="O104" i="6"/>
  <c r="M104" i="6"/>
  <c r="I104" i="6"/>
  <c r="F104" i="6"/>
  <c r="W102" i="6"/>
  <c r="U102" i="6"/>
  <c r="Q102" i="6"/>
  <c r="O102" i="6"/>
  <c r="M102" i="6"/>
  <c r="F102" i="6"/>
  <c r="Y100" i="6"/>
  <c r="W100" i="6"/>
  <c r="U100" i="6"/>
  <c r="S100" i="6"/>
  <c r="Q100" i="6"/>
  <c r="O100" i="6"/>
  <c r="M100" i="6"/>
  <c r="K100" i="6"/>
  <c r="I100" i="6"/>
  <c r="G100" i="6"/>
  <c r="F100" i="6"/>
  <c r="E100" i="6"/>
  <c r="Y98" i="6"/>
  <c r="W98" i="6"/>
  <c r="U98" i="6"/>
  <c r="S98" i="6"/>
  <c r="Q98" i="6"/>
  <c r="O98" i="6"/>
  <c r="M98" i="6"/>
  <c r="K98" i="6"/>
  <c r="I98" i="6"/>
  <c r="G98" i="6"/>
  <c r="F98" i="6"/>
  <c r="E98" i="6"/>
  <c r="Y96" i="6"/>
  <c r="W96" i="6"/>
  <c r="U96" i="6"/>
  <c r="S96" i="6"/>
  <c r="Q96" i="6"/>
  <c r="O96" i="6"/>
  <c r="M96" i="6"/>
  <c r="K96" i="6"/>
  <c r="I96" i="6"/>
  <c r="G96" i="6"/>
  <c r="F96" i="6"/>
  <c r="F122" i="6" s="1"/>
  <c r="E96" i="6"/>
  <c r="W94" i="6"/>
  <c r="U94" i="6"/>
  <c r="O94" i="6"/>
  <c r="M94" i="6"/>
  <c r="F94" i="6"/>
  <c r="W92" i="6"/>
  <c r="U92" i="6"/>
  <c r="S92" i="6"/>
  <c r="O92" i="6"/>
  <c r="M92" i="6"/>
  <c r="G92" i="6"/>
  <c r="F92" i="6"/>
  <c r="W80" i="6"/>
  <c r="U80" i="6"/>
  <c r="O80" i="6"/>
  <c r="M80" i="6"/>
  <c r="F80" i="6"/>
  <c r="Z78" i="6"/>
  <c r="Z77" i="6"/>
  <c r="Z76" i="6"/>
  <c r="Z75" i="6"/>
  <c r="Z74" i="6"/>
  <c r="Z73" i="6"/>
  <c r="Z72" i="6"/>
  <c r="Z71" i="6"/>
  <c r="Z70" i="6"/>
  <c r="Q110" i="6"/>
  <c r="I110" i="6"/>
  <c r="Z68" i="6"/>
  <c r="Z67" i="6"/>
  <c r="Y108" i="6"/>
  <c r="I108" i="6"/>
  <c r="C80" i="6"/>
  <c r="Z64" i="6"/>
  <c r="Q80" i="6"/>
  <c r="E80" i="6"/>
  <c r="Z62" i="6"/>
  <c r="Y102" i="6"/>
  <c r="S80" i="6"/>
  <c r="K80" i="6"/>
  <c r="I102" i="6"/>
  <c r="G80" i="6"/>
  <c r="Z58" i="6"/>
  <c r="Z56" i="6"/>
  <c r="Z54" i="6"/>
  <c r="Q94" i="6"/>
  <c r="I94" i="6"/>
  <c r="Z52" i="6"/>
  <c r="Q92" i="6"/>
  <c r="I92" i="6"/>
  <c r="Z50" i="6"/>
  <c r="W39" i="6"/>
  <c r="U39" i="6"/>
  <c r="Q39" i="6"/>
  <c r="O39" i="6"/>
  <c r="M39" i="6"/>
  <c r="I39" i="6"/>
  <c r="F39" i="6"/>
  <c r="Z37" i="6"/>
  <c r="Z120" i="6" s="1"/>
  <c r="Z36" i="6"/>
  <c r="Z35" i="6"/>
  <c r="Z118" i="6" s="1"/>
  <c r="Z34" i="6"/>
  <c r="Z33" i="6"/>
  <c r="Z116" i="6" s="1"/>
  <c r="Z32" i="6"/>
  <c r="Z31" i="6"/>
  <c r="Z114" i="6" s="1"/>
  <c r="Z30" i="6"/>
  <c r="S112" i="6"/>
  <c r="K112" i="6"/>
  <c r="G112" i="6"/>
  <c r="E112" i="6"/>
  <c r="Z29" i="6"/>
  <c r="Z28" i="6"/>
  <c r="Y110" i="6"/>
  <c r="K110" i="6"/>
  <c r="G110" i="6"/>
  <c r="Z26" i="6"/>
  <c r="G108" i="6"/>
  <c r="E108" i="6"/>
  <c r="Z24" i="6"/>
  <c r="Z23" i="6"/>
  <c r="Z22" i="6"/>
  <c r="Y39" i="6"/>
  <c r="K104" i="6"/>
  <c r="E104" i="6"/>
  <c r="Z20" i="6"/>
  <c r="K102" i="6"/>
  <c r="E102" i="6"/>
  <c r="Z18" i="6"/>
  <c r="Z17" i="6"/>
  <c r="Z16" i="6"/>
  <c r="Z15" i="6"/>
  <c r="Z14" i="6"/>
  <c r="Z13" i="6"/>
  <c r="Z12" i="6"/>
  <c r="Y94" i="6"/>
  <c r="S94" i="6"/>
  <c r="K94" i="6"/>
  <c r="Z10" i="6"/>
  <c r="Y92" i="6"/>
  <c r="K92" i="6"/>
  <c r="K39" i="6" l="1"/>
  <c r="C39" i="6"/>
  <c r="Z11" i="6"/>
  <c r="Z94" i="6" s="1"/>
  <c r="M122" i="6"/>
  <c r="S39" i="6"/>
  <c r="Z25" i="6"/>
  <c r="G39" i="6"/>
  <c r="O122" i="6"/>
  <c r="W122" i="6"/>
  <c r="Z106" i="6"/>
  <c r="U122" i="6"/>
  <c r="Z96" i="6"/>
  <c r="Z100" i="6"/>
  <c r="Z112" i="6"/>
  <c r="I122" i="6"/>
  <c r="Y122" i="6"/>
  <c r="E122" i="6"/>
  <c r="K122" i="6"/>
  <c r="G102" i="6"/>
  <c r="G122" i="6" s="1"/>
  <c r="S108" i="6"/>
  <c r="S122" i="6" s="1"/>
  <c r="Z19" i="6"/>
  <c r="Z21" i="6"/>
  <c r="Z104" i="6" s="1"/>
  <c r="E39" i="6"/>
  <c r="Z98" i="6"/>
  <c r="Q104" i="6"/>
  <c r="Q122" i="6" s="1"/>
  <c r="C108" i="6"/>
  <c r="C112" i="6"/>
  <c r="Z66" i="6"/>
  <c r="I80" i="6"/>
  <c r="Y80" i="6"/>
  <c r="C94" i="6"/>
  <c r="Z27" i="6"/>
  <c r="Z110" i="6" s="1"/>
  <c r="Z60" i="6"/>
  <c r="Z9" i="6"/>
  <c r="Z92" i="6" s="1"/>
  <c r="K68" i="5"/>
  <c r="Z108" i="6" l="1"/>
  <c r="Z39" i="6"/>
  <c r="Z80" i="6"/>
  <c r="C122" i="6"/>
  <c r="Z102" i="6"/>
  <c r="Z122" i="6" s="1"/>
  <c r="K70" i="5"/>
  <c r="K66" i="5"/>
  <c r="K62" i="5"/>
  <c r="K60" i="5"/>
  <c r="K52" i="5"/>
  <c r="K50" i="5"/>
  <c r="I70" i="5"/>
  <c r="I68" i="5"/>
  <c r="I66" i="5"/>
  <c r="I62" i="5"/>
  <c r="I60" i="5"/>
  <c r="I52" i="5"/>
  <c r="I50" i="5"/>
  <c r="C66" i="5"/>
  <c r="C70" i="5"/>
  <c r="C68" i="5"/>
  <c r="C62" i="5"/>
  <c r="C60" i="5"/>
  <c r="C52" i="5"/>
  <c r="C50" i="5"/>
  <c r="Y70" i="5"/>
  <c r="Y68" i="5"/>
  <c r="Y66" i="5"/>
  <c r="Y62" i="5"/>
  <c r="Y60" i="5"/>
  <c r="Y52" i="5"/>
  <c r="Y50" i="5"/>
  <c r="S70" i="5"/>
  <c r="S68" i="5"/>
  <c r="S66" i="5"/>
  <c r="S62" i="5"/>
  <c r="S60" i="5"/>
  <c r="S52" i="5"/>
  <c r="S50" i="5"/>
  <c r="G70" i="5"/>
  <c r="G68" i="5"/>
  <c r="G66" i="5" l="1"/>
  <c r="G62" i="5"/>
  <c r="Z62" i="5" s="1"/>
  <c r="G60" i="5"/>
  <c r="G52" i="5"/>
  <c r="G50" i="5"/>
  <c r="Z50" i="5" s="1"/>
  <c r="Q70" i="5"/>
  <c r="Q112" i="5" s="1"/>
  <c r="Q68" i="5"/>
  <c r="Q110" i="5" s="1"/>
  <c r="Q66" i="5"/>
  <c r="Q62" i="5"/>
  <c r="Z68" i="5"/>
  <c r="Q108" i="5"/>
  <c r="Q60" i="5"/>
  <c r="Q52" i="5"/>
  <c r="Q50" i="5"/>
  <c r="Q92" i="5" s="1"/>
  <c r="E70" i="5"/>
  <c r="E112" i="5" s="1"/>
  <c r="E68" i="5"/>
  <c r="E66" i="5"/>
  <c r="E108" i="5" s="1"/>
  <c r="E62" i="5"/>
  <c r="E60" i="5"/>
  <c r="E52" i="5"/>
  <c r="E94" i="5" s="1"/>
  <c r="E50" i="5"/>
  <c r="K29" i="5"/>
  <c r="K27" i="5"/>
  <c r="K25" i="5"/>
  <c r="K21" i="5"/>
  <c r="K104" i="5" s="1"/>
  <c r="K19" i="5"/>
  <c r="K11" i="5"/>
  <c r="K9" i="5"/>
  <c r="C29" i="5"/>
  <c r="C27" i="5"/>
  <c r="C25" i="5"/>
  <c r="C21" i="5"/>
  <c r="C19" i="5"/>
  <c r="C11" i="5"/>
  <c r="C9" i="5"/>
  <c r="C92" i="5" s="1"/>
  <c r="Y29" i="5"/>
  <c r="Y27" i="5"/>
  <c r="Y110" i="5" s="1"/>
  <c r="Y25" i="5"/>
  <c r="Y108" i="5" s="1"/>
  <c r="Y21" i="5"/>
  <c r="Y104" i="5" s="1"/>
  <c r="Y11" i="5"/>
  <c r="Y94" i="5" s="1"/>
  <c r="Y9" i="5"/>
  <c r="Y92" i="5" s="1"/>
  <c r="S29" i="5"/>
  <c r="S27" i="5"/>
  <c r="S25" i="5"/>
  <c r="S21" i="5"/>
  <c r="S19" i="5"/>
  <c r="S11" i="5"/>
  <c r="S9" i="5"/>
  <c r="G29" i="5"/>
  <c r="G27" i="5"/>
  <c r="G25" i="5"/>
  <c r="G21" i="5"/>
  <c r="G19" i="5"/>
  <c r="G11" i="5"/>
  <c r="G9" i="5"/>
  <c r="E29" i="5"/>
  <c r="E27" i="5"/>
  <c r="E25" i="5"/>
  <c r="E21" i="5"/>
  <c r="E19" i="5"/>
  <c r="E11" i="5"/>
  <c r="E9" i="5"/>
  <c r="Y120" i="5"/>
  <c r="W120" i="5"/>
  <c r="U120" i="5"/>
  <c r="S120" i="5"/>
  <c r="Q120" i="5"/>
  <c r="O120" i="5"/>
  <c r="M120" i="5"/>
  <c r="K120" i="5"/>
  <c r="I120" i="5"/>
  <c r="G120" i="5"/>
  <c r="F120" i="5"/>
  <c r="E120" i="5"/>
  <c r="C120" i="5"/>
  <c r="Y118" i="5"/>
  <c r="W118" i="5"/>
  <c r="U118" i="5"/>
  <c r="S118" i="5"/>
  <c r="Q118" i="5"/>
  <c r="O118" i="5"/>
  <c r="M118" i="5"/>
  <c r="K118" i="5"/>
  <c r="I118" i="5"/>
  <c r="G118" i="5"/>
  <c r="F118" i="5"/>
  <c r="E118" i="5"/>
  <c r="Y116" i="5"/>
  <c r="W116" i="5"/>
  <c r="U116" i="5"/>
  <c r="S116" i="5"/>
  <c r="Q116" i="5"/>
  <c r="O116" i="5"/>
  <c r="M116" i="5"/>
  <c r="K116" i="5"/>
  <c r="I116" i="5"/>
  <c r="G116" i="5"/>
  <c r="F116" i="5"/>
  <c r="E116" i="5"/>
  <c r="Y114" i="5"/>
  <c r="W114" i="5"/>
  <c r="U114" i="5"/>
  <c r="S114" i="5"/>
  <c r="Q114" i="5"/>
  <c r="O114" i="5"/>
  <c r="M114" i="5"/>
  <c r="K114" i="5"/>
  <c r="I114" i="5"/>
  <c r="G114" i="5"/>
  <c r="F114" i="5"/>
  <c r="E114" i="5"/>
  <c r="W112" i="5"/>
  <c r="U112" i="5"/>
  <c r="O112" i="5"/>
  <c r="M112" i="5"/>
  <c r="G112" i="5"/>
  <c r="F112" i="5"/>
  <c r="W110" i="5"/>
  <c r="U110" i="5"/>
  <c r="O110" i="5"/>
  <c r="M110" i="5"/>
  <c r="F110" i="5"/>
  <c r="W108" i="5"/>
  <c r="U108" i="5"/>
  <c r="O108" i="5"/>
  <c r="M108" i="5"/>
  <c r="F108" i="5"/>
  <c r="Y106" i="5"/>
  <c r="W106" i="5"/>
  <c r="U106" i="5"/>
  <c r="S106" i="5"/>
  <c r="Q106" i="5"/>
  <c r="O106" i="5"/>
  <c r="M106" i="5"/>
  <c r="K106" i="5"/>
  <c r="I106" i="5"/>
  <c r="G106" i="5"/>
  <c r="F106" i="5"/>
  <c r="E106" i="5"/>
  <c r="C106" i="5"/>
  <c r="W104" i="5"/>
  <c r="U104" i="5"/>
  <c r="O104" i="5"/>
  <c r="M104" i="5"/>
  <c r="I104" i="5"/>
  <c r="F104" i="5"/>
  <c r="W102" i="5"/>
  <c r="U102" i="5"/>
  <c r="O102" i="5"/>
  <c r="M102" i="5"/>
  <c r="F102" i="5"/>
  <c r="Y100" i="5"/>
  <c r="W100" i="5"/>
  <c r="U100" i="5"/>
  <c r="S100" i="5"/>
  <c r="Q100" i="5"/>
  <c r="O100" i="5"/>
  <c r="M100" i="5"/>
  <c r="K100" i="5"/>
  <c r="I100" i="5"/>
  <c r="G100" i="5"/>
  <c r="F100" i="5"/>
  <c r="E100" i="5"/>
  <c r="Y98" i="5"/>
  <c r="W98" i="5"/>
  <c r="U98" i="5"/>
  <c r="S98" i="5"/>
  <c r="Q98" i="5"/>
  <c r="O98" i="5"/>
  <c r="M98" i="5"/>
  <c r="K98" i="5"/>
  <c r="I98" i="5"/>
  <c r="G98" i="5"/>
  <c r="F98" i="5"/>
  <c r="E98" i="5"/>
  <c r="Y96" i="5"/>
  <c r="W96" i="5"/>
  <c r="U96" i="5"/>
  <c r="S96" i="5"/>
  <c r="Q96" i="5"/>
  <c r="O96" i="5"/>
  <c r="M96" i="5"/>
  <c r="K96" i="5"/>
  <c r="I96" i="5"/>
  <c r="G96" i="5"/>
  <c r="F96" i="5"/>
  <c r="E96" i="5"/>
  <c r="W94" i="5"/>
  <c r="U94" i="5"/>
  <c r="O94" i="5"/>
  <c r="M94" i="5"/>
  <c r="F94" i="5"/>
  <c r="W92" i="5"/>
  <c r="U92" i="5"/>
  <c r="O92" i="5"/>
  <c r="M92" i="5"/>
  <c r="F92" i="5"/>
  <c r="E92" i="5"/>
  <c r="W80" i="5"/>
  <c r="U80" i="5"/>
  <c r="O80" i="5"/>
  <c r="M80" i="5"/>
  <c r="F80" i="5"/>
  <c r="Z78" i="5"/>
  <c r="Z77" i="5"/>
  <c r="Z76" i="5"/>
  <c r="Z75" i="5"/>
  <c r="Z74" i="5"/>
  <c r="Z73" i="5"/>
  <c r="Z72" i="5"/>
  <c r="Z71" i="5"/>
  <c r="Y112" i="5"/>
  <c r="I112" i="5"/>
  <c r="Z70" i="5"/>
  <c r="I110" i="5"/>
  <c r="E110" i="5"/>
  <c r="Z67" i="5"/>
  <c r="I108" i="5"/>
  <c r="G108" i="5"/>
  <c r="Z66" i="5"/>
  <c r="Z64" i="5"/>
  <c r="Y80" i="5"/>
  <c r="S102" i="5"/>
  <c r="Q102" i="5"/>
  <c r="K80" i="5"/>
  <c r="I102" i="5"/>
  <c r="Z58" i="5"/>
  <c r="Z56" i="5"/>
  <c r="Z54" i="5"/>
  <c r="Q94" i="5"/>
  <c r="I94" i="5"/>
  <c r="G94" i="5"/>
  <c r="I92" i="5"/>
  <c r="W39" i="5"/>
  <c r="U39" i="5"/>
  <c r="Q39" i="5"/>
  <c r="O39" i="5"/>
  <c r="M39" i="5"/>
  <c r="I39" i="5"/>
  <c r="F39" i="5"/>
  <c r="Z37" i="5"/>
  <c r="Z36" i="5"/>
  <c r="Z35" i="5"/>
  <c r="Z34" i="5"/>
  <c r="Z33" i="5"/>
  <c r="Z32" i="5"/>
  <c r="Z31" i="5"/>
  <c r="Z30" i="5"/>
  <c r="S112" i="5"/>
  <c r="K112" i="5"/>
  <c r="Z28" i="5"/>
  <c r="S110" i="5"/>
  <c r="K110" i="5"/>
  <c r="G110" i="5"/>
  <c r="Z26" i="5"/>
  <c r="S108" i="5"/>
  <c r="Z24" i="5"/>
  <c r="Z23" i="5"/>
  <c r="Z22" i="5"/>
  <c r="S104" i="5"/>
  <c r="G104" i="5"/>
  <c r="E104" i="5"/>
  <c r="Z20" i="5"/>
  <c r="G39" i="5"/>
  <c r="Z18" i="5"/>
  <c r="Z17" i="5"/>
  <c r="Z16" i="5"/>
  <c r="Z15" i="5"/>
  <c r="Z14" i="5"/>
  <c r="Z13" i="5"/>
  <c r="Z12" i="5"/>
  <c r="S94" i="5"/>
  <c r="K94" i="5"/>
  <c r="Z11" i="5"/>
  <c r="Z10" i="5"/>
  <c r="S92" i="5"/>
  <c r="K92" i="5"/>
  <c r="G92" i="5"/>
  <c r="G80" i="5" l="1"/>
  <c r="Z60" i="5"/>
  <c r="Z80" i="5" s="1"/>
  <c r="Q104" i="5"/>
  <c r="E80" i="5"/>
  <c r="E102" i="5"/>
  <c r="Z52" i="5"/>
  <c r="Z94" i="5" s="1"/>
  <c r="Z100" i="5"/>
  <c r="Z120" i="5"/>
  <c r="Z96" i="5"/>
  <c r="K39" i="5"/>
  <c r="K102" i="5"/>
  <c r="Z29" i="5"/>
  <c r="Z112" i="5" s="1"/>
  <c r="C39" i="5"/>
  <c r="C102" i="5"/>
  <c r="Y39" i="5"/>
  <c r="Z27" i="5"/>
  <c r="Z110" i="5" s="1"/>
  <c r="Z25" i="5"/>
  <c r="Z108" i="5" s="1"/>
  <c r="Z114" i="5"/>
  <c r="Z118" i="5"/>
  <c r="Z106" i="5"/>
  <c r="F122" i="5"/>
  <c r="M122" i="5"/>
  <c r="U122" i="5"/>
  <c r="Z116" i="5"/>
  <c r="O122" i="5"/>
  <c r="W122" i="5"/>
  <c r="Z98" i="5"/>
  <c r="S122" i="5"/>
  <c r="E122" i="5"/>
  <c r="I122" i="5"/>
  <c r="Q122" i="5"/>
  <c r="Z19" i="5"/>
  <c r="Z21" i="5"/>
  <c r="Z104" i="5" s="1"/>
  <c r="E39" i="5"/>
  <c r="S39" i="5"/>
  <c r="C104" i="5"/>
  <c r="C80" i="5"/>
  <c r="I80" i="5"/>
  <c r="Q80" i="5"/>
  <c r="C94" i="5"/>
  <c r="G102" i="5"/>
  <c r="G122" i="5" s="1"/>
  <c r="K108" i="5"/>
  <c r="K122" i="5" s="1"/>
  <c r="C108" i="5"/>
  <c r="C112" i="5"/>
  <c r="Z9" i="5"/>
  <c r="Z92" i="5" s="1"/>
  <c r="S80" i="5"/>
  <c r="Y102" i="5"/>
  <c r="Y122" i="5" s="1"/>
  <c r="C110" i="5"/>
  <c r="Z102" i="5" l="1"/>
  <c r="Z122" i="5" s="1"/>
  <c r="C122" i="5"/>
  <c r="Z39" i="5"/>
  <c r="E29" i="4" l="1"/>
  <c r="E27" i="4"/>
  <c r="E25" i="4"/>
  <c r="E21" i="4"/>
  <c r="E19" i="4"/>
  <c r="E11" i="4"/>
  <c r="E9" i="4"/>
  <c r="E70" i="4"/>
  <c r="E66" i="4"/>
  <c r="E62" i="4"/>
  <c r="E60" i="4"/>
  <c r="E52" i="4"/>
  <c r="E50" i="4"/>
  <c r="E68" i="4"/>
  <c r="Y70" i="4" l="1"/>
  <c r="Y68" i="4"/>
  <c r="K70" i="4"/>
  <c r="K68" i="4"/>
  <c r="K66" i="4"/>
  <c r="K62" i="4"/>
  <c r="K60" i="4"/>
  <c r="K52" i="4"/>
  <c r="K50" i="4"/>
  <c r="I70" i="4"/>
  <c r="I68" i="4"/>
  <c r="I66" i="4"/>
  <c r="I62" i="4"/>
  <c r="I60" i="4"/>
  <c r="I52" i="4"/>
  <c r="I50" i="4"/>
  <c r="C70" i="4"/>
  <c r="C68" i="4"/>
  <c r="C66" i="4"/>
  <c r="C62" i="4"/>
  <c r="C60" i="4"/>
  <c r="C52" i="4"/>
  <c r="C50" i="4"/>
  <c r="Y66" i="4"/>
  <c r="Y62" i="4"/>
  <c r="Y60" i="4"/>
  <c r="Y52" i="4"/>
  <c r="Y50" i="4"/>
  <c r="S70" i="4"/>
  <c r="S68" i="4"/>
  <c r="S66" i="4"/>
  <c r="S62" i="4"/>
  <c r="S60" i="4"/>
  <c r="S52" i="4"/>
  <c r="S50" i="4"/>
  <c r="G70" i="4"/>
  <c r="G68" i="4"/>
  <c r="G66" i="4"/>
  <c r="G62" i="4"/>
  <c r="G60" i="4"/>
  <c r="G52" i="4"/>
  <c r="G50" i="4"/>
  <c r="Q70" i="4"/>
  <c r="Q68" i="4"/>
  <c r="Q66" i="4"/>
  <c r="Q62" i="4"/>
  <c r="Q60" i="4"/>
  <c r="Q52" i="4"/>
  <c r="Q50" i="4"/>
  <c r="K29" i="4" l="1"/>
  <c r="K112" i="4" s="1"/>
  <c r="K27" i="4"/>
  <c r="K110" i="4" s="1"/>
  <c r="K25" i="4"/>
  <c r="K21" i="4"/>
  <c r="K104" i="4" s="1"/>
  <c r="K19" i="4"/>
  <c r="K11" i="4"/>
  <c r="K94" i="4" s="1"/>
  <c r="K108" i="4"/>
  <c r="K9" i="4"/>
  <c r="K92" i="4" s="1"/>
  <c r="C29" i="4"/>
  <c r="C27" i="4"/>
  <c r="C110" i="4" s="1"/>
  <c r="C25" i="4"/>
  <c r="C108" i="4" s="1"/>
  <c r="C21" i="4"/>
  <c r="C19" i="4"/>
  <c r="C11" i="4"/>
  <c r="C94" i="4" s="1"/>
  <c r="C9" i="4"/>
  <c r="Y29" i="4"/>
  <c r="Y27" i="4"/>
  <c r="Y25" i="4"/>
  <c r="Y108" i="4" s="1"/>
  <c r="Y21" i="4"/>
  <c r="Y19" i="4"/>
  <c r="Y102" i="4" s="1"/>
  <c r="Y11" i="4"/>
  <c r="Y9" i="4"/>
  <c r="Y92" i="4" s="1"/>
  <c r="S29" i="4"/>
  <c r="S27" i="4"/>
  <c r="S25" i="4"/>
  <c r="S21" i="4"/>
  <c r="S104" i="4" s="1"/>
  <c r="S19" i="4"/>
  <c r="S11" i="4"/>
  <c r="S94" i="4" s="1"/>
  <c r="S9" i="4"/>
  <c r="S92" i="4" s="1"/>
  <c r="G29" i="4"/>
  <c r="G112" i="4" s="1"/>
  <c r="G27" i="4"/>
  <c r="G110" i="4" s="1"/>
  <c r="G25" i="4"/>
  <c r="G108" i="4" s="1"/>
  <c r="G21" i="4"/>
  <c r="G104" i="4" s="1"/>
  <c r="G19" i="4"/>
  <c r="G102" i="4" s="1"/>
  <c r="G11" i="4"/>
  <c r="G9" i="4"/>
  <c r="G92" i="4" s="1"/>
  <c r="E110" i="4"/>
  <c r="E108" i="4"/>
  <c r="Y120" i="4"/>
  <c r="W120" i="4"/>
  <c r="U120" i="4"/>
  <c r="S120" i="4"/>
  <c r="Q120" i="4"/>
  <c r="O120" i="4"/>
  <c r="M120" i="4"/>
  <c r="K120" i="4"/>
  <c r="I120" i="4"/>
  <c r="G120" i="4"/>
  <c r="F120" i="4"/>
  <c r="E120" i="4"/>
  <c r="C120" i="4"/>
  <c r="Y118" i="4"/>
  <c r="W118" i="4"/>
  <c r="U118" i="4"/>
  <c r="S118" i="4"/>
  <c r="Q118" i="4"/>
  <c r="O118" i="4"/>
  <c r="M118" i="4"/>
  <c r="K118" i="4"/>
  <c r="I118" i="4"/>
  <c r="G118" i="4"/>
  <c r="F118" i="4"/>
  <c r="E118" i="4"/>
  <c r="Y116" i="4"/>
  <c r="W116" i="4"/>
  <c r="U116" i="4"/>
  <c r="S116" i="4"/>
  <c r="Q116" i="4"/>
  <c r="O116" i="4"/>
  <c r="M116" i="4"/>
  <c r="K116" i="4"/>
  <c r="I116" i="4"/>
  <c r="G116" i="4"/>
  <c r="F116" i="4"/>
  <c r="E116" i="4"/>
  <c r="Y114" i="4"/>
  <c r="W114" i="4"/>
  <c r="U114" i="4"/>
  <c r="S114" i="4"/>
  <c r="Q114" i="4"/>
  <c r="O114" i="4"/>
  <c r="M114" i="4"/>
  <c r="K114" i="4"/>
  <c r="I114" i="4"/>
  <c r="G114" i="4"/>
  <c r="F114" i="4"/>
  <c r="E114" i="4"/>
  <c r="W112" i="4"/>
  <c r="U112" i="4"/>
  <c r="Q112" i="4"/>
  <c r="O112" i="4"/>
  <c r="M112" i="4"/>
  <c r="F112" i="4"/>
  <c r="W110" i="4"/>
  <c r="U110" i="4"/>
  <c r="S110" i="4"/>
  <c r="Q110" i="4"/>
  <c r="O110" i="4"/>
  <c r="M110" i="4"/>
  <c r="F110" i="4"/>
  <c r="W108" i="4"/>
  <c r="U108" i="4"/>
  <c r="O108" i="4"/>
  <c r="M108" i="4"/>
  <c r="F108" i="4"/>
  <c r="Y106" i="4"/>
  <c r="W106" i="4"/>
  <c r="U106" i="4"/>
  <c r="S106" i="4"/>
  <c r="Q106" i="4"/>
  <c r="O106" i="4"/>
  <c r="M106" i="4"/>
  <c r="K106" i="4"/>
  <c r="I106" i="4"/>
  <c r="G106" i="4"/>
  <c r="F106" i="4"/>
  <c r="E106" i="4"/>
  <c r="C106" i="4"/>
  <c r="W104" i="4"/>
  <c r="U104" i="4"/>
  <c r="O104" i="4"/>
  <c r="M104" i="4"/>
  <c r="F104" i="4"/>
  <c r="W102" i="4"/>
  <c r="U102" i="4"/>
  <c r="Q102" i="4"/>
  <c r="O102" i="4"/>
  <c r="M102" i="4"/>
  <c r="I102" i="4"/>
  <c r="F102" i="4"/>
  <c r="Y100" i="4"/>
  <c r="W100" i="4"/>
  <c r="U100" i="4"/>
  <c r="S100" i="4"/>
  <c r="Q100" i="4"/>
  <c r="O100" i="4"/>
  <c r="M100" i="4"/>
  <c r="K100" i="4"/>
  <c r="I100" i="4"/>
  <c r="G100" i="4"/>
  <c r="F100" i="4"/>
  <c r="E100" i="4"/>
  <c r="Y98" i="4"/>
  <c r="W98" i="4"/>
  <c r="U98" i="4"/>
  <c r="S98" i="4"/>
  <c r="Q98" i="4"/>
  <c r="O98" i="4"/>
  <c r="M98" i="4"/>
  <c r="K98" i="4"/>
  <c r="I98" i="4"/>
  <c r="G98" i="4"/>
  <c r="F98" i="4"/>
  <c r="E98" i="4"/>
  <c r="Y96" i="4"/>
  <c r="W96" i="4"/>
  <c r="U96" i="4"/>
  <c r="S96" i="4"/>
  <c r="Q96" i="4"/>
  <c r="O96" i="4"/>
  <c r="M96" i="4"/>
  <c r="K96" i="4"/>
  <c r="I96" i="4"/>
  <c r="G96" i="4"/>
  <c r="F96" i="4"/>
  <c r="E96" i="4"/>
  <c r="W94" i="4"/>
  <c r="U94" i="4"/>
  <c r="O94" i="4"/>
  <c r="M94" i="4"/>
  <c r="F94" i="4"/>
  <c r="E94" i="4"/>
  <c r="W92" i="4"/>
  <c r="U92" i="4"/>
  <c r="O92" i="4"/>
  <c r="M92" i="4"/>
  <c r="I92" i="4"/>
  <c r="F92" i="4"/>
  <c r="C92" i="4"/>
  <c r="W80" i="4"/>
  <c r="U80" i="4"/>
  <c r="O80" i="4"/>
  <c r="M80" i="4"/>
  <c r="F80" i="4"/>
  <c r="Z78" i="4"/>
  <c r="Z77" i="4"/>
  <c r="Z76" i="4"/>
  <c r="Z75" i="4"/>
  <c r="Z74" i="4"/>
  <c r="Z73" i="4"/>
  <c r="Z72" i="4"/>
  <c r="Z71" i="4"/>
  <c r="Y112" i="4"/>
  <c r="S80" i="4"/>
  <c r="I112" i="4"/>
  <c r="Z70" i="4"/>
  <c r="Y110" i="4"/>
  <c r="I110" i="4"/>
  <c r="Z68" i="4"/>
  <c r="Z67" i="4"/>
  <c r="Q108" i="4"/>
  <c r="I108" i="4"/>
  <c r="E80" i="4"/>
  <c r="Z66" i="4"/>
  <c r="Z64" i="4"/>
  <c r="Q104" i="4"/>
  <c r="I104" i="4"/>
  <c r="Z62" i="4"/>
  <c r="Y80" i="4"/>
  <c r="Q80" i="4"/>
  <c r="K80" i="4"/>
  <c r="I80" i="4"/>
  <c r="G80" i="4"/>
  <c r="Z60" i="4"/>
  <c r="Z58" i="4"/>
  <c r="Z56" i="4"/>
  <c r="Z54" i="4"/>
  <c r="Q94" i="4"/>
  <c r="I94" i="4"/>
  <c r="Z52" i="4"/>
  <c r="Q92" i="4"/>
  <c r="E92" i="4"/>
  <c r="Z50" i="4"/>
  <c r="W39" i="4"/>
  <c r="U39" i="4"/>
  <c r="Q39" i="4"/>
  <c r="O39" i="4"/>
  <c r="M39" i="4"/>
  <c r="I39" i="4"/>
  <c r="F39" i="4"/>
  <c r="Z37" i="4"/>
  <c r="Z36" i="4"/>
  <c r="Z35" i="4"/>
  <c r="Z34" i="4"/>
  <c r="Z33" i="4"/>
  <c r="Z32" i="4"/>
  <c r="Z31" i="4"/>
  <c r="Z30" i="4"/>
  <c r="S112" i="4"/>
  <c r="E112" i="4"/>
  <c r="C112" i="4"/>
  <c r="Z28" i="4"/>
  <c r="Z26" i="4"/>
  <c r="S108" i="4"/>
  <c r="Z24" i="4"/>
  <c r="Z23" i="4"/>
  <c r="Z22" i="4"/>
  <c r="Y104" i="4"/>
  <c r="E104" i="4"/>
  <c r="Z20" i="4"/>
  <c r="S102" i="4"/>
  <c r="Z18" i="4"/>
  <c r="Z17" i="4"/>
  <c r="Z16" i="4"/>
  <c r="Z15" i="4"/>
  <c r="Z14" i="4"/>
  <c r="Z13" i="4"/>
  <c r="Z12" i="4"/>
  <c r="Y94" i="4"/>
  <c r="G94" i="4"/>
  <c r="Z10" i="4"/>
  <c r="Z120" i="4" l="1"/>
  <c r="Z98" i="4"/>
  <c r="Z118" i="4"/>
  <c r="Z116" i="4"/>
  <c r="Z106" i="4"/>
  <c r="C39" i="4"/>
  <c r="C104" i="4"/>
  <c r="Y39" i="4"/>
  <c r="E39" i="4"/>
  <c r="Z80" i="4"/>
  <c r="Z100" i="4"/>
  <c r="Z114" i="4"/>
  <c r="F122" i="4"/>
  <c r="M122" i="4"/>
  <c r="U122" i="4"/>
  <c r="W122" i="4"/>
  <c r="O122" i="4"/>
  <c r="Z96" i="4"/>
  <c r="S122" i="4"/>
  <c r="G122" i="4"/>
  <c r="I122" i="4"/>
  <c r="Q122" i="4"/>
  <c r="Y122" i="4"/>
  <c r="Z9" i="4"/>
  <c r="Z92" i="4" s="1"/>
  <c r="Z11" i="4"/>
  <c r="Z94" i="4" s="1"/>
  <c r="Z25" i="4"/>
  <c r="Z108" i="4" s="1"/>
  <c r="Z27" i="4"/>
  <c r="Z110" i="4" s="1"/>
  <c r="Z29" i="4"/>
  <c r="Z112" i="4" s="1"/>
  <c r="G39" i="4"/>
  <c r="E102" i="4"/>
  <c r="E122" i="4" s="1"/>
  <c r="K102" i="4"/>
  <c r="K122" i="4" s="1"/>
  <c r="Z19" i="4"/>
  <c r="Z102" i="4" s="1"/>
  <c r="Z21" i="4"/>
  <c r="Z104" i="4" s="1"/>
  <c r="K39" i="4"/>
  <c r="S39" i="4"/>
  <c r="C80" i="4"/>
  <c r="C102" i="4"/>
  <c r="C80" i="3"/>
  <c r="Z39" i="3"/>
  <c r="Y39" i="3"/>
  <c r="W39" i="3"/>
  <c r="U39" i="3"/>
  <c r="S39" i="3"/>
  <c r="Q39" i="3"/>
  <c r="O39" i="3"/>
  <c r="M39" i="3"/>
  <c r="K39" i="3"/>
  <c r="I39" i="3"/>
  <c r="G39" i="3"/>
  <c r="F39" i="3"/>
  <c r="E39" i="3"/>
  <c r="C39" i="3"/>
  <c r="Z122" i="3"/>
  <c r="Z80" i="3"/>
  <c r="C122" i="4" l="1"/>
  <c r="Z122" i="4"/>
  <c r="Z39" i="4"/>
  <c r="S21" i="3"/>
  <c r="E25" i="3"/>
  <c r="C66" i="3"/>
  <c r="Y66" i="3"/>
  <c r="G66" i="3"/>
  <c r="Q66" i="3"/>
  <c r="S66" i="3"/>
  <c r="E66" i="3"/>
  <c r="E19" i="3"/>
  <c r="E21" i="3"/>
  <c r="E29" i="3"/>
  <c r="E27" i="3"/>
  <c r="Y68" i="3" l="1"/>
  <c r="Y70" i="3"/>
  <c r="Y62" i="3"/>
  <c r="Y60" i="3"/>
  <c r="Y52" i="3"/>
  <c r="Y50" i="3"/>
  <c r="K50" i="3" l="1"/>
  <c r="K70" i="3"/>
  <c r="K68" i="3"/>
  <c r="K66" i="3"/>
  <c r="K62" i="3"/>
  <c r="K60" i="3"/>
  <c r="K52" i="3"/>
  <c r="I70" i="3"/>
  <c r="I112" i="3" s="1"/>
  <c r="I68" i="3"/>
  <c r="I66" i="3"/>
  <c r="I108" i="3" s="1"/>
  <c r="I62" i="3"/>
  <c r="I60" i="3"/>
  <c r="I102" i="3" s="1"/>
  <c r="I52" i="3"/>
  <c r="I50" i="3"/>
  <c r="C70" i="3"/>
  <c r="C68" i="3"/>
  <c r="C62" i="3"/>
  <c r="C60" i="3"/>
  <c r="C52" i="3"/>
  <c r="C50" i="3"/>
  <c r="C92" i="3" s="1"/>
  <c r="S70" i="3"/>
  <c r="S68" i="3"/>
  <c r="S62" i="3"/>
  <c r="S60" i="3"/>
  <c r="S52" i="3"/>
  <c r="S50" i="3"/>
  <c r="G70" i="3"/>
  <c r="G68" i="3"/>
  <c r="G80" i="3" s="1"/>
  <c r="G62" i="3"/>
  <c r="G60" i="3"/>
  <c r="G52" i="3"/>
  <c r="G94" i="3" s="1"/>
  <c r="G50" i="3"/>
  <c r="G92" i="3" s="1"/>
  <c r="Q70" i="3"/>
  <c r="Q68" i="3"/>
  <c r="Q110" i="3" s="1"/>
  <c r="Q108" i="3"/>
  <c r="Q62" i="3"/>
  <c r="Q60" i="3"/>
  <c r="Q102" i="3" s="1"/>
  <c r="Q52" i="3"/>
  <c r="Q50" i="3"/>
  <c r="E70" i="3"/>
  <c r="E68" i="3"/>
  <c r="E108" i="3"/>
  <c r="E62" i="3"/>
  <c r="E60" i="3"/>
  <c r="E52" i="3"/>
  <c r="E50" i="3"/>
  <c r="Z50" i="3" s="1"/>
  <c r="K29" i="3"/>
  <c r="K27" i="3"/>
  <c r="K25" i="3"/>
  <c r="K21" i="3"/>
  <c r="K19" i="3"/>
  <c r="K11" i="3"/>
  <c r="K9" i="3"/>
  <c r="C29" i="3"/>
  <c r="C27" i="3"/>
  <c r="C25" i="3"/>
  <c r="C21" i="3"/>
  <c r="C19" i="3"/>
  <c r="C11" i="3"/>
  <c r="C9" i="3"/>
  <c r="Y29" i="3"/>
  <c r="Y27" i="3"/>
  <c r="Y25" i="3"/>
  <c r="Y21" i="3"/>
  <c r="Y19" i="3"/>
  <c r="Y102" i="3" s="1"/>
  <c r="Y11" i="3"/>
  <c r="Y9" i="3"/>
  <c r="S29" i="3"/>
  <c r="S27" i="3"/>
  <c r="S25" i="3"/>
  <c r="S19" i="3"/>
  <c r="S11" i="3"/>
  <c r="S94" i="3" s="1"/>
  <c r="S9" i="3"/>
  <c r="S92" i="3" s="1"/>
  <c r="G29" i="3"/>
  <c r="G27" i="3"/>
  <c r="Z27" i="3" s="1"/>
  <c r="G25" i="3"/>
  <c r="G21" i="3"/>
  <c r="G104" i="3" s="1"/>
  <c r="G19" i="3"/>
  <c r="G11" i="3"/>
  <c r="G9" i="3"/>
  <c r="E11" i="3"/>
  <c r="E94" i="3" s="1"/>
  <c r="E9" i="3"/>
  <c r="Y120" i="3"/>
  <c r="W120" i="3"/>
  <c r="U120" i="3"/>
  <c r="S120" i="3"/>
  <c r="Q120" i="3"/>
  <c r="O120" i="3"/>
  <c r="M120" i="3"/>
  <c r="K120" i="3"/>
  <c r="I120" i="3"/>
  <c r="G120" i="3"/>
  <c r="F120" i="3"/>
  <c r="E120" i="3"/>
  <c r="C120" i="3"/>
  <c r="Y118" i="3"/>
  <c r="W118" i="3"/>
  <c r="U118" i="3"/>
  <c r="S118" i="3"/>
  <c r="Q118" i="3"/>
  <c r="O118" i="3"/>
  <c r="M118" i="3"/>
  <c r="K118" i="3"/>
  <c r="I118" i="3"/>
  <c r="G118" i="3"/>
  <c r="F118" i="3"/>
  <c r="E118" i="3"/>
  <c r="Y116" i="3"/>
  <c r="W116" i="3"/>
  <c r="U116" i="3"/>
  <c r="S116" i="3"/>
  <c r="Q116" i="3"/>
  <c r="O116" i="3"/>
  <c r="M116" i="3"/>
  <c r="K116" i="3"/>
  <c r="I116" i="3"/>
  <c r="G116" i="3"/>
  <c r="F116" i="3"/>
  <c r="E116" i="3"/>
  <c r="Y114" i="3"/>
  <c r="W114" i="3"/>
  <c r="U114" i="3"/>
  <c r="S114" i="3"/>
  <c r="Q114" i="3"/>
  <c r="O114" i="3"/>
  <c r="M114" i="3"/>
  <c r="K114" i="3"/>
  <c r="I114" i="3"/>
  <c r="G114" i="3"/>
  <c r="F114" i="3"/>
  <c r="E114" i="3"/>
  <c r="W112" i="3"/>
  <c r="U112" i="3"/>
  <c r="O112" i="3"/>
  <c r="M112" i="3"/>
  <c r="F112" i="3"/>
  <c r="W110" i="3"/>
  <c r="U110" i="3"/>
  <c r="O110" i="3"/>
  <c r="M110" i="3"/>
  <c r="F110" i="3"/>
  <c r="W108" i="3"/>
  <c r="U108" i="3"/>
  <c r="O108" i="3"/>
  <c r="M108" i="3"/>
  <c r="F108" i="3"/>
  <c r="Y106" i="3"/>
  <c r="W106" i="3"/>
  <c r="U106" i="3"/>
  <c r="S106" i="3"/>
  <c r="Q106" i="3"/>
  <c r="O106" i="3"/>
  <c r="M106" i="3"/>
  <c r="K106" i="3"/>
  <c r="I106" i="3"/>
  <c r="G106" i="3"/>
  <c r="F106" i="3"/>
  <c r="E106" i="3"/>
  <c r="C106" i="3"/>
  <c r="W104" i="3"/>
  <c r="U104" i="3"/>
  <c r="O104" i="3"/>
  <c r="M104" i="3"/>
  <c r="F104" i="3"/>
  <c r="W102" i="3"/>
  <c r="U102" i="3"/>
  <c r="O102" i="3"/>
  <c r="M102" i="3"/>
  <c r="G102" i="3"/>
  <c r="F102" i="3"/>
  <c r="Y100" i="3"/>
  <c r="W100" i="3"/>
  <c r="U100" i="3"/>
  <c r="S100" i="3"/>
  <c r="Q100" i="3"/>
  <c r="O100" i="3"/>
  <c r="M100" i="3"/>
  <c r="K100" i="3"/>
  <c r="I100" i="3"/>
  <c r="G100" i="3"/>
  <c r="F100" i="3"/>
  <c r="E100" i="3"/>
  <c r="Y98" i="3"/>
  <c r="W98" i="3"/>
  <c r="U98" i="3"/>
  <c r="S98" i="3"/>
  <c r="Q98" i="3"/>
  <c r="O98" i="3"/>
  <c r="M98" i="3"/>
  <c r="K98" i="3"/>
  <c r="I98" i="3"/>
  <c r="G98" i="3"/>
  <c r="F98" i="3"/>
  <c r="E98" i="3"/>
  <c r="Y96" i="3"/>
  <c r="W96" i="3"/>
  <c r="U96" i="3"/>
  <c r="S96" i="3"/>
  <c r="Q96" i="3"/>
  <c r="O96" i="3"/>
  <c r="M96" i="3"/>
  <c r="K96" i="3"/>
  <c r="I96" i="3"/>
  <c r="G96" i="3"/>
  <c r="F96" i="3"/>
  <c r="E96" i="3"/>
  <c r="W94" i="3"/>
  <c r="U94" i="3"/>
  <c r="O94" i="3"/>
  <c r="M94" i="3"/>
  <c r="F94" i="3"/>
  <c r="W92" i="3"/>
  <c r="U92" i="3"/>
  <c r="O92" i="3"/>
  <c r="M92" i="3"/>
  <c r="I92" i="3"/>
  <c r="F92" i="3"/>
  <c r="W80" i="3"/>
  <c r="U80" i="3"/>
  <c r="O80" i="3"/>
  <c r="M80" i="3"/>
  <c r="F80" i="3"/>
  <c r="Z78" i="3"/>
  <c r="Z77" i="3"/>
  <c r="Z76" i="3"/>
  <c r="Z75" i="3"/>
  <c r="Z74" i="3"/>
  <c r="Z73" i="3"/>
  <c r="Z72" i="3"/>
  <c r="Z114" i="3" s="1"/>
  <c r="Z71" i="3"/>
  <c r="Q112" i="3"/>
  <c r="Z70" i="3"/>
  <c r="Y110" i="3"/>
  <c r="S110" i="3"/>
  <c r="I110" i="3"/>
  <c r="Z67" i="3"/>
  <c r="S108" i="3"/>
  <c r="Z64" i="3"/>
  <c r="Q104" i="3"/>
  <c r="I104" i="3"/>
  <c r="Y80" i="3"/>
  <c r="Z60" i="3"/>
  <c r="Z58" i="3"/>
  <c r="Z56" i="3"/>
  <c r="Z54" i="3"/>
  <c r="Q94" i="3"/>
  <c r="K94" i="3"/>
  <c r="I94" i="3"/>
  <c r="Q92" i="3"/>
  <c r="Z37" i="3"/>
  <c r="Z36" i="3"/>
  <c r="Z35" i="3"/>
  <c r="Z118" i="3" s="1"/>
  <c r="Z34" i="3"/>
  <c r="Z33" i="3"/>
  <c r="Z116" i="3" s="1"/>
  <c r="Z32" i="3"/>
  <c r="Z31" i="3"/>
  <c r="Z30" i="3"/>
  <c r="Y112" i="3"/>
  <c r="K112" i="3"/>
  <c r="G112" i="3"/>
  <c r="E112" i="3"/>
  <c r="Z28" i="3"/>
  <c r="K110" i="3"/>
  <c r="E110" i="3"/>
  <c r="Z26" i="3"/>
  <c r="Y108" i="3"/>
  <c r="K108" i="3"/>
  <c r="G108" i="3"/>
  <c r="C108" i="3"/>
  <c r="Z24" i="3"/>
  <c r="Z23" i="3"/>
  <c r="Z22" i="3"/>
  <c r="Y104" i="3"/>
  <c r="S104" i="3"/>
  <c r="K104" i="3"/>
  <c r="E104" i="3"/>
  <c r="C104" i="3"/>
  <c r="Z20" i="3"/>
  <c r="Z18" i="3"/>
  <c r="Z17" i="3"/>
  <c r="Z16" i="3"/>
  <c r="Z15" i="3"/>
  <c r="Z14" i="3"/>
  <c r="Z13" i="3"/>
  <c r="Z12" i="3"/>
  <c r="Y94" i="3"/>
  <c r="Z10" i="3"/>
  <c r="Y92" i="3"/>
  <c r="Z120" i="3" l="1"/>
  <c r="K80" i="3"/>
  <c r="K92" i="3"/>
  <c r="Z66" i="3"/>
  <c r="I80" i="3"/>
  <c r="C112" i="3"/>
  <c r="C110" i="3"/>
  <c r="S80" i="3"/>
  <c r="Z62" i="3"/>
  <c r="Z68" i="3"/>
  <c r="Z110" i="3" s="1"/>
  <c r="Z52" i="3"/>
  <c r="Q80" i="3"/>
  <c r="E80" i="3"/>
  <c r="E92" i="3"/>
  <c r="U122" i="3"/>
  <c r="F122" i="3"/>
  <c r="Z19" i="3"/>
  <c r="Z102" i="3" s="1"/>
  <c r="Z106" i="3"/>
  <c r="Z98" i="3"/>
  <c r="M122" i="3"/>
  <c r="Z100" i="3"/>
  <c r="W122" i="3"/>
  <c r="O122" i="3"/>
  <c r="Z96" i="3"/>
  <c r="I122" i="3"/>
  <c r="Q122" i="3"/>
  <c r="Y122" i="3"/>
  <c r="C94" i="3"/>
  <c r="G110" i="3"/>
  <c r="G122" i="3" s="1"/>
  <c r="S112" i="3"/>
  <c r="Z9" i="3"/>
  <c r="Z92" i="3" s="1"/>
  <c r="Z11" i="3"/>
  <c r="Z25" i="3"/>
  <c r="Z29" i="3"/>
  <c r="Z112" i="3" s="1"/>
  <c r="C102" i="3"/>
  <c r="C122" i="3" s="1"/>
  <c r="E102" i="3"/>
  <c r="E122" i="3" s="1"/>
  <c r="K102" i="3"/>
  <c r="K122" i="3" s="1"/>
  <c r="S102" i="3"/>
  <c r="Z21" i="3"/>
  <c r="H122" i="21"/>
  <c r="Z121" i="21"/>
  <c r="Y121" i="21"/>
  <c r="W121" i="21"/>
  <c r="U121" i="21"/>
  <c r="S121" i="21"/>
  <c r="Q121" i="21"/>
  <c r="O121" i="21"/>
  <c r="Z120" i="21"/>
  <c r="Y120" i="21"/>
  <c r="G120" i="21"/>
  <c r="F120" i="21"/>
  <c r="E120" i="21"/>
  <c r="C120" i="21"/>
  <c r="Z118" i="21"/>
  <c r="Q118" i="21"/>
  <c r="Z116" i="21"/>
  <c r="Z114" i="21"/>
  <c r="Z112" i="21"/>
  <c r="Y112" i="21"/>
  <c r="W112" i="21"/>
  <c r="U112" i="21"/>
  <c r="S112" i="21"/>
  <c r="Q112" i="21"/>
  <c r="O112" i="21"/>
  <c r="M112" i="21"/>
  <c r="K112" i="21"/>
  <c r="I112" i="21"/>
  <c r="G112" i="21"/>
  <c r="F112" i="21"/>
  <c r="E112" i="21"/>
  <c r="C112" i="21"/>
  <c r="Z110" i="21"/>
  <c r="Y110" i="21"/>
  <c r="W110" i="21"/>
  <c r="U110" i="21"/>
  <c r="S110" i="21"/>
  <c r="Q110" i="21"/>
  <c r="O110" i="21"/>
  <c r="M110" i="21"/>
  <c r="K110" i="21"/>
  <c r="I110" i="21"/>
  <c r="G110" i="21"/>
  <c r="F110" i="21"/>
  <c r="E110" i="21"/>
  <c r="C110" i="21"/>
  <c r="Z108" i="21"/>
  <c r="Y108" i="21"/>
  <c r="W108" i="21"/>
  <c r="U108" i="21"/>
  <c r="S108" i="21"/>
  <c r="Q108" i="21"/>
  <c r="O108" i="21"/>
  <c r="M108" i="21"/>
  <c r="K108" i="21"/>
  <c r="I108" i="21"/>
  <c r="G108" i="21"/>
  <c r="F108" i="21"/>
  <c r="E108" i="21"/>
  <c r="C108" i="21"/>
  <c r="Z106" i="21"/>
  <c r="Y106" i="21"/>
  <c r="W106" i="21"/>
  <c r="U106" i="21"/>
  <c r="S106" i="21"/>
  <c r="Q106" i="21"/>
  <c r="O106" i="21"/>
  <c r="M106" i="21"/>
  <c r="K106" i="21"/>
  <c r="I106" i="21"/>
  <c r="G106" i="21"/>
  <c r="F106" i="21"/>
  <c r="E106" i="21"/>
  <c r="C106" i="21"/>
  <c r="Z104" i="21"/>
  <c r="Y104" i="21"/>
  <c r="W104" i="21"/>
  <c r="U104" i="21"/>
  <c r="S104" i="21"/>
  <c r="Q104" i="21"/>
  <c r="O104" i="21"/>
  <c r="M104" i="21"/>
  <c r="K104" i="21"/>
  <c r="I104" i="21"/>
  <c r="G104" i="21"/>
  <c r="F104" i="21"/>
  <c r="E104" i="21"/>
  <c r="C104" i="21"/>
  <c r="Z102" i="21"/>
  <c r="Y102" i="21"/>
  <c r="W102" i="21"/>
  <c r="U102" i="21"/>
  <c r="S102" i="21"/>
  <c r="Q102" i="21"/>
  <c r="O102" i="21"/>
  <c r="M102" i="21"/>
  <c r="K102" i="21"/>
  <c r="I102" i="21"/>
  <c r="G102" i="21"/>
  <c r="F102" i="21"/>
  <c r="E102" i="21"/>
  <c r="C102" i="21"/>
  <c r="C122" i="21" s="1"/>
  <c r="Z100" i="21"/>
  <c r="Y100" i="21"/>
  <c r="W100" i="21"/>
  <c r="U100" i="21"/>
  <c r="S100" i="21"/>
  <c r="Q100" i="21"/>
  <c r="O100" i="21"/>
  <c r="M100" i="21"/>
  <c r="K100" i="21"/>
  <c r="I100" i="21"/>
  <c r="G100" i="21"/>
  <c r="F100" i="21"/>
  <c r="E100" i="21"/>
  <c r="Z98" i="21"/>
  <c r="Y98" i="21"/>
  <c r="W98" i="21"/>
  <c r="U98" i="21"/>
  <c r="U122" i="21" s="1"/>
  <c r="S98" i="21"/>
  <c r="Q98" i="21"/>
  <c r="O98" i="21"/>
  <c r="M98" i="21"/>
  <c r="M122" i="21" s="1"/>
  <c r="K98" i="21"/>
  <c r="I98" i="21"/>
  <c r="G98" i="21"/>
  <c r="F98" i="21"/>
  <c r="E98" i="21"/>
  <c r="Z96" i="21"/>
  <c r="Z122" i="21" s="1"/>
  <c r="Y96" i="21"/>
  <c r="Y122" i="21" s="1"/>
  <c r="W96" i="21"/>
  <c r="W122" i="21" s="1"/>
  <c r="U96" i="21"/>
  <c r="S96" i="21"/>
  <c r="S122" i="21" s="1"/>
  <c r="Q96" i="21"/>
  <c r="Q122" i="21" s="1"/>
  <c r="O96" i="21"/>
  <c r="O122" i="21" s="1"/>
  <c r="M96" i="21"/>
  <c r="K96" i="21"/>
  <c r="K122" i="21" s="1"/>
  <c r="I96" i="21"/>
  <c r="I122" i="21" s="1"/>
  <c r="G96" i="21"/>
  <c r="G122" i="21" s="1"/>
  <c r="F96" i="21"/>
  <c r="E96" i="21"/>
  <c r="E122" i="21" s="1"/>
  <c r="Z94" i="21"/>
  <c r="Y94" i="21"/>
  <c r="W94" i="21"/>
  <c r="U94" i="21"/>
  <c r="S94" i="21"/>
  <c r="Q94" i="21"/>
  <c r="O94" i="21"/>
  <c r="M94" i="21"/>
  <c r="K94" i="21"/>
  <c r="I94" i="21"/>
  <c r="G94" i="21"/>
  <c r="F94" i="21"/>
  <c r="E94" i="21"/>
  <c r="C94" i="21"/>
  <c r="Z92" i="21"/>
  <c r="Y92" i="21"/>
  <c r="W92" i="21"/>
  <c r="U92" i="21"/>
  <c r="S92" i="21"/>
  <c r="Q92" i="21"/>
  <c r="O92" i="21"/>
  <c r="M92" i="21"/>
  <c r="K92" i="21"/>
  <c r="I92" i="21"/>
  <c r="G92" i="21"/>
  <c r="F92" i="21"/>
  <c r="E92" i="21"/>
  <c r="C92" i="21"/>
  <c r="Z108" i="3" l="1"/>
  <c r="Z104" i="3"/>
  <c r="Z94" i="3"/>
  <c r="S122" i="3"/>
  <c r="F122" i="21"/>
  <c r="E27" i="21"/>
  <c r="K70" i="21" l="1"/>
  <c r="K68" i="21"/>
  <c r="K66" i="21"/>
  <c r="K62" i="21"/>
  <c r="K60" i="21"/>
  <c r="K52" i="21"/>
  <c r="K50" i="21"/>
  <c r="I70" i="21"/>
  <c r="I68" i="21"/>
  <c r="I66" i="21"/>
  <c r="I62" i="21"/>
  <c r="I60" i="21"/>
  <c r="I52" i="21"/>
  <c r="I50" i="21"/>
  <c r="C70" i="21"/>
  <c r="C68" i="21"/>
  <c r="C66" i="21"/>
  <c r="C62" i="21"/>
  <c r="C60" i="21"/>
  <c r="C52" i="21"/>
  <c r="C50" i="21"/>
  <c r="Y70" i="21"/>
  <c r="Y68" i="21"/>
  <c r="Y66" i="21"/>
  <c r="Y62" i="21"/>
  <c r="Y60" i="21"/>
  <c r="Y52" i="21"/>
  <c r="Y50" i="21"/>
  <c r="S70" i="21"/>
  <c r="S68" i="21"/>
  <c r="S66" i="21"/>
  <c r="S62" i="21"/>
  <c r="S60" i="21"/>
  <c r="S52" i="21"/>
  <c r="S50" i="21"/>
  <c r="G68" i="21"/>
  <c r="G70" i="21"/>
  <c r="G66" i="21"/>
  <c r="G62" i="21"/>
  <c r="G60" i="21"/>
  <c r="G52" i="21"/>
  <c r="G50" i="21"/>
  <c r="Q70" i="21" l="1"/>
  <c r="Q68" i="21"/>
  <c r="Q66" i="21"/>
  <c r="Q62" i="21"/>
  <c r="Q60" i="21"/>
  <c r="Q52" i="21"/>
  <c r="Q50" i="21"/>
  <c r="E70" i="21"/>
  <c r="E68" i="21"/>
  <c r="E66" i="21"/>
  <c r="E62" i="21"/>
  <c r="E60" i="21"/>
  <c r="E52" i="21"/>
  <c r="E50" i="21"/>
  <c r="K29" i="21"/>
  <c r="K27" i="21"/>
  <c r="K25" i="21"/>
  <c r="K21" i="21"/>
  <c r="K19" i="21"/>
  <c r="K11" i="21"/>
  <c r="K9" i="21"/>
  <c r="C29" i="21"/>
  <c r="C27" i="21"/>
  <c r="C25" i="21"/>
  <c r="C21" i="21"/>
  <c r="C19" i="21"/>
  <c r="C11" i="21"/>
  <c r="C9" i="21"/>
  <c r="Y29" i="21"/>
  <c r="Y27" i="21"/>
  <c r="Y25" i="21"/>
  <c r="Y21" i="21"/>
  <c r="Y19" i="21"/>
  <c r="Y11" i="21"/>
  <c r="Y9" i="21"/>
  <c r="S29" i="21"/>
  <c r="S27" i="21"/>
  <c r="S25" i="21"/>
  <c r="S21" i="21"/>
  <c r="S19" i="21"/>
  <c r="S11" i="21"/>
  <c r="S9" i="21"/>
  <c r="G29" i="21"/>
  <c r="G27" i="21"/>
  <c r="G25" i="21"/>
  <c r="G21" i="21"/>
  <c r="G19" i="21"/>
  <c r="G11" i="21"/>
  <c r="G9" i="21"/>
  <c r="E29" i="21"/>
  <c r="E25" i="21"/>
  <c r="E21" i="21"/>
  <c r="E19" i="21"/>
  <c r="E11" i="21"/>
  <c r="E9" i="21"/>
  <c r="W80" i="21" l="1"/>
  <c r="U80" i="21"/>
  <c r="O80" i="21"/>
  <c r="M80" i="21"/>
  <c r="F80" i="21"/>
  <c r="Z78" i="21"/>
  <c r="Z77" i="21"/>
  <c r="Z76" i="21"/>
  <c r="Z75" i="21"/>
  <c r="Z74" i="21"/>
  <c r="Z73" i="21"/>
  <c r="Z72" i="21"/>
  <c r="Z71" i="21"/>
  <c r="S80" i="21"/>
  <c r="Z70" i="21"/>
  <c r="Z68" i="21"/>
  <c r="Z67" i="21"/>
  <c r="E80" i="21"/>
  <c r="Z66" i="21"/>
  <c r="Z64" i="21"/>
  <c r="Z62" i="21"/>
  <c r="Z60" i="21"/>
  <c r="Y80" i="21"/>
  <c r="Q80" i="21"/>
  <c r="K80" i="21"/>
  <c r="I80" i="21"/>
  <c r="G80" i="21"/>
  <c r="C80" i="21"/>
  <c r="Z58" i="21"/>
  <c r="Z56" i="21"/>
  <c r="Z54" i="21"/>
  <c r="Z52" i="21"/>
  <c r="Z50" i="21"/>
  <c r="W39" i="21"/>
  <c r="U39" i="21"/>
  <c r="Q39" i="21"/>
  <c r="O39" i="21"/>
  <c r="M39" i="21"/>
  <c r="I39" i="21"/>
  <c r="F39" i="21"/>
  <c r="Z37" i="21"/>
  <c r="Z36" i="21"/>
  <c r="Z35" i="21"/>
  <c r="Z34" i="21"/>
  <c r="Z33" i="21"/>
  <c r="Z32" i="21"/>
  <c r="Z31" i="21"/>
  <c r="Z30" i="21"/>
  <c r="Z29" i="21"/>
  <c r="Z28" i="21"/>
  <c r="Z27" i="21"/>
  <c r="Z26" i="21"/>
  <c r="Z24" i="21"/>
  <c r="Z23" i="21"/>
  <c r="Z22" i="21"/>
  <c r="Z20" i="21"/>
  <c r="Y39" i="21"/>
  <c r="S39" i="21"/>
  <c r="K39" i="21"/>
  <c r="E39" i="21"/>
  <c r="Z19" i="21"/>
  <c r="Z18" i="21"/>
  <c r="Z17" i="21"/>
  <c r="Z16" i="21"/>
  <c r="Z15" i="21"/>
  <c r="Z14" i="21"/>
  <c r="Z13" i="21"/>
  <c r="Z12" i="21"/>
  <c r="Z11" i="21"/>
  <c r="Z10" i="21"/>
  <c r="Z9" i="21"/>
  <c r="Z80" i="21" l="1"/>
  <c r="Z25" i="21"/>
  <c r="G39" i="21"/>
  <c r="C39" i="21"/>
  <c r="Z21" i="21"/>
  <c r="H122" i="1"/>
  <c r="Z121" i="1"/>
  <c r="Y121" i="1"/>
  <c r="W121" i="1"/>
  <c r="U121" i="1"/>
  <c r="S121" i="1"/>
  <c r="Q121" i="1"/>
  <c r="O121" i="1"/>
  <c r="Z120" i="1"/>
  <c r="Y120" i="1"/>
  <c r="W120" i="1"/>
  <c r="U120" i="1"/>
  <c r="S120" i="1"/>
  <c r="Q120" i="1"/>
  <c r="O120" i="1"/>
  <c r="M120" i="1"/>
  <c r="K120" i="1"/>
  <c r="I120" i="1"/>
  <c r="G120" i="1"/>
  <c r="F120" i="1"/>
  <c r="E120" i="1"/>
  <c r="C120" i="1"/>
  <c r="Z118" i="1"/>
  <c r="Y118" i="1"/>
  <c r="W118" i="1"/>
  <c r="U118" i="1"/>
  <c r="S118" i="1"/>
  <c r="Q118" i="1"/>
  <c r="O118" i="1"/>
  <c r="M118" i="1"/>
  <c r="K118" i="1"/>
  <c r="I118" i="1"/>
  <c r="G118" i="1"/>
  <c r="F118" i="1"/>
  <c r="E118" i="1"/>
  <c r="Z116" i="1"/>
  <c r="Y116" i="1"/>
  <c r="W116" i="1"/>
  <c r="U116" i="1"/>
  <c r="S116" i="1"/>
  <c r="Q116" i="1"/>
  <c r="O116" i="1"/>
  <c r="M116" i="1"/>
  <c r="K116" i="1"/>
  <c r="I116" i="1"/>
  <c r="G116" i="1"/>
  <c r="F116" i="1"/>
  <c r="E116" i="1"/>
  <c r="Y114" i="1"/>
  <c r="W114" i="1"/>
  <c r="U114" i="1"/>
  <c r="S114" i="1"/>
  <c r="Q114" i="1"/>
  <c r="O114" i="1"/>
  <c r="M114" i="1"/>
  <c r="K114" i="1"/>
  <c r="I114" i="1"/>
  <c r="G114" i="1"/>
  <c r="F114" i="1"/>
  <c r="E114" i="1"/>
  <c r="Y112" i="1"/>
  <c r="W112" i="1"/>
  <c r="U112" i="1"/>
  <c r="S112" i="1"/>
  <c r="Q112" i="1"/>
  <c r="O112" i="1"/>
  <c r="M112" i="1"/>
  <c r="K112" i="1"/>
  <c r="I112" i="1"/>
  <c r="G112" i="1"/>
  <c r="F112" i="1"/>
  <c r="E112" i="1"/>
  <c r="C112" i="1"/>
  <c r="Y110" i="1"/>
  <c r="W110" i="1"/>
  <c r="U110" i="1"/>
  <c r="S110" i="1"/>
  <c r="Q110" i="1"/>
  <c r="O110" i="1"/>
  <c r="M110" i="1"/>
  <c r="K110" i="1"/>
  <c r="I110" i="1"/>
  <c r="G110" i="1"/>
  <c r="F110" i="1"/>
  <c r="E110" i="1"/>
  <c r="C110" i="1"/>
  <c r="Y108" i="1"/>
  <c r="W108" i="1"/>
  <c r="U108" i="1"/>
  <c r="S108" i="1"/>
  <c r="Q108" i="1"/>
  <c r="O108" i="1"/>
  <c r="M108" i="1"/>
  <c r="K108" i="1"/>
  <c r="I108" i="1"/>
  <c r="G108" i="1"/>
  <c r="F108" i="1"/>
  <c r="E108" i="1"/>
  <c r="C108" i="1"/>
  <c r="Y106" i="1"/>
  <c r="W106" i="1"/>
  <c r="U106" i="1"/>
  <c r="S106" i="1"/>
  <c r="Q106" i="1"/>
  <c r="O106" i="1"/>
  <c r="M106" i="1"/>
  <c r="K106" i="1"/>
  <c r="I106" i="1"/>
  <c r="G106" i="1"/>
  <c r="F106" i="1"/>
  <c r="E106" i="1"/>
  <c r="C106" i="1"/>
  <c r="Y104" i="1"/>
  <c r="W104" i="1"/>
  <c r="U104" i="1"/>
  <c r="S104" i="1"/>
  <c r="Q104" i="1"/>
  <c r="O104" i="1"/>
  <c r="M104" i="1"/>
  <c r="K104" i="1"/>
  <c r="I104" i="1"/>
  <c r="G104" i="1"/>
  <c r="F104" i="1"/>
  <c r="E104" i="1"/>
  <c r="C104" i="1"/>
  <c r="Y102" i="1"/>
  <c r="W102" i="1"/>
  <c r="U102" i="1"/>
  <c r="S102" i="1"/>
  <c r="Q102" i="1"/>
  <c r="O102" i="1"/>
  <c r="M102" i="1"/>
  <c r="K102" i="1"/>
  <c r="I102" i="1"/>
  <c r="G102" i="1"/>
  <c r="F102" i="1"/>
  <c r="E102" i="1"/>
  <c r="C102" i="1"/>
  <c r="Y100" i="1"/>
  <c r="W100" i="1"/>
  <c r="U100" i="1"/>
  <c r="S100" i="1"/>
  <c r="Q100" i="1"/>
  <c r="O100" i="1"/>
  <c r="M100" i="1"/>
  <c r="K100" i="1"/>
  <c r="I100" i="1"/>
  <c r="G100" i="1"/>
  <c r="F100" i="1"/>
  <c r="E100" i="1"/>
  <c r="Y98" i="1"/>
  <c r="W98" i="1"/>
  <c r="U98" i="1"/>
  <c r="S98" i="1"/>
  <c r="Q98" i="1"/>
  <c r="O98" i="1"/>
  <c r="M98" i="1"/>
  <c r="K98" i="1"/>
  <c r="I98" i="1"/>
  <c r="G98" i="1"/>
  <c r="F98" i="1"/>
  <c r="E98" i="1"/>
  <c r="Y96" i="1"/>
  <c r="W96" i="1"/>
  <c r="U96" i="1"/>
  <c r="S96" i="1"/>
  <c r="Q96" i="1"/>
  <c r="O96" i="1"/>
  <c r="M96" i="1"/>
  <c r="K96" i="1"/>
  <c r="I96" i="1"/>
  <c r="G96" i="1"/>
  <c r="F96" i="1"/>
  <c r="E96" i="1"/>
  <c r="Y94" i="1"/>
  <c r="W94" i="1"/>
  <c r="U94" i="1"/>
  <c r="S94" i="1"/>
  <c r="Q94" i="1"/>
  <c r="O94" i="1"/>
  <c r="M94" i="1"/>
  <c r="K94" i="1"/>
  <c r="I94" i="1"/>
  <c r="G94" i="1"/>
  <c r="F94" i="1"/>
  <c r="E94" i="1"/>
  <c r="C94" i="1"/>
  <c r="Y92" i="1"/>
  <c r="W92" i="1"/>
  <c r="U92" i="1"/>
  <c r="S92" i="1"/>
  <c r="Q92" i="1"/>
  <c r="O92" i="1"/>
  <c r="M92" i="1"/>
  <c r="K92" i="1"/>
  <c r="I92" i="1"/>
  <c r="G92" i="1"/>
  <c r="F92" i="1"/>
  <c r="E92" i="1"/>
  <c r="C92" i="1"/>
  <c r="M122" i="1" l="1"/>
  <c r="U122" i="1"/>
  <c r="G122" i="1"/>
  <c r="O122" i="1"/>
  <c r="W122" i="1"/>
  <c r="I122" i="1"/>
  <c r="Q122" i="1"/>
  <c r="Y122" i="1"/>
  <c r="E122" i="1"/>
  <c r="K122" i="1"/>
  <c r="S122" i="1"/>
  <c r="F122" i="1"/>
  <c r="C122" i="1"/>
  <c r="Z39" i="21"/>
  <c r="E80" i="1" l="1"/>
  <c r="F80" i="1"/>
  <c r="G80" i="1"/>
  <c r="I80" i="1"/>
  <c r="K80" i="1"/>
  <c r="M80" i="1"/>
  <c r="O80" i="1"/>
  <c r="Q80" i="1"/>
  <c r="S80" i="1"/>
  <c r="U80" i="1"/>
  <c r="W80" i="1"/>
  <c r="Y80" i="1"/>
  <c r="C80" i="1"/>
  <c r="F39" i="1"/>
  <c r="I39" i="1"/>
  <c r="K39" i="1"/>
  <c r="M39" i="1"/>
  <c r="O39" i="1"/>
  <c r="Q39" i="1"/>
  <c r="U39" i="1"/>
  <c r="W39" i="1"/>
  <c r="C39" i="1" l="1"/>
  <c r="Y39" i="1"/>
  <c r="S39" i="1"/>
  <c r="G39" i="1"/>
  <c r="E39" i="1"/>
  <c r="C110" i="12"/>
  <c r="C80" i="12"/>
  <c r="C39" i="12"/>
  <c r="Y120" i="12"/>
  <c r="W120" i="12"/>
  <c r="U120" i="12"/>
  <c r="S120" i="12"/>
  <c r="Q120" i="12"/>
  <c r="O120" i="12"/>
  <c r="M120" i="12"/>
  <c r="K120" i="12"/>
  <c r="I120" i="12"/>
  <c r="G120" i="12"/>
  <c r="F120" i="12"/>
  <c r="E120" i="12"/>
  <c r="C120" i="12"/>
  <c r="C112" i="12"/>
  <c r="C108" i="12"/>
  <c r="C106" i="12"/>
  <c r="C104" i="12"/>
  <c r="C102" i="12"/>
  <c r="C94" i="12"/>
  <c r="C92" i="12"/>
  <c r="Z121" i="12"/>
  <c r="Y94" i="12"/>
  <c r="Y96" i="12"/>
  <c r="Y98" i="12"/>
  <c r="Y100" i="12"/>
  <c r="Y102" i="12"/>
  <c r="Y104" i="12"/>
  <c r="Y106" i="12"/>
  <c r="Y108" i="12"/>
  <c r="Y110" i="12"/>
  <c r="Y112" i="12"/>
  <c r="Y114" i="12"/>
  <c r="Y116" i="12"/>
  <c r="Y118" i="12"/>
  <c r="Y121" i="12"/>
  <c r="Y92" i="12"/>
  <c r="W94" i="12"/>
  <c r="W96" i="12"/>
  <c r="W98" i="12"/>
  <c r="W100" i="12"/>
  <c r="W102" i="12"/>
  <c r="W104" i="12"/>
  <c r="W106" i="12"/>
  <c r="W108" i="12"/>
  <c r="W110" i="12"/>
  <c r="W112" i="12"/>
  <c r="W114" i="12"/>
  <c r="W116" i="12"/>
  <c r="W118" i="12"/>
  <c r="W121" i="12"/>
  <c r="W92" i="12"/>
  <c r="U94" i="12"/>
  <c r="U96" i="12"/>
  <c r="U98" i="12"/>
  <c r="U100" i="12"/>
  <c r="U102" i="12"/>
  <c r="U104" i="12"/>
  <c r="U106" i="12"/>
  <c r="U108" i="12"/>
  <c r="U110" i="12"/>
  <c r="U112" i="12"/>
  <c r="U114" i="12"/>
  <c r="U116" i="12"/>
  <c r="U118" i="12"/>
  <c r="U121" i="12"/>
  <c r="U92" i="12"/>
  <c r="S94" i="12"/>
  <c r="S96" i="12"/>
  <c r="S98" i="12"/>
  <c r="S100" i="12"/>
  <c r="S102" i="12"/>
  <c r="S104" i="12"/>
  <c r="S106" i="12"/>
  <c r="S108" i="12"/>
  <c r="S110" i="12"/>
  <c r="S112" i="12"/>
  <c r="S114" i="12"/>
  <c r="S116" i="12"/>
  <c r="S118" i="12"/>
  <c r="S121" i="12"/>
  <c r="S92" i="12"/>
  <c r="Q94" i="12"/>
  <c r="Q96" i="12"/>
  <c r="Q98" i="12"/>
  <c r="Q100" i="12"/>
  <c r="Q102" i="12"/>
  <c r="Q104" i="12"/>
  <c r="Q106" i="12"/>
  <c r="Q108" i="12"/>
  <c r="Q110" i="12"/>
  <c r="Q112" i="12"/>
  <c r="Q114" i="12"/>
  <c r="Q116" i="12"/>
  <c r="Q118" i="12"/>
  <c r="Q121" i="12"/>
  <c r="Q92" i="12"/>
  <c r="O94" i="12"/>
  <c r="O96" i="12"/>
  <c r="O98" i="12"/>
  <c r="O100" i="12"/>
  <c r="O102" i="12"/>
  <c r="O104" i="12"/>
  <c r="O106" i="12"/>
  <c r="O108" i="12"/>
  <c r="O110" i="12"/>
  <c r="O112" i="12"/>
  <c r="O114" i="12"/>
  <c r="O116" i="12"/>
  <c r="O118" i="12"/>
  <c r="O121" i="12"/>
  <c r="O92" i="12"/>
  <c r="M94" i="12"/>
  <c r="M96" i="12"/>
  <c r="M98" i="12"/>
  <c r="M100" i="12"/>
  <c r="M102" i="12"/>
  <c r="M104" i="12"/>
  <c r="M106" i="12"/>
  <c r="M108" i="12"/>
  <c r="M110" i="12"/>
  <c r="M112" i="12"/>
  <c r="M114" i="12"/>
  <c r="M116" i="12"/>
  <c r="M118" i="12"/>
  <c r="M92" i="12"/>
  <c r="K94" i="12"/>
  <c r="K96" i="12"/>
  <c r="K98" i="12"/>
  <c r="K100" i="12"/>
  <c r="K102" i="12"/>
  <c r="K104" i="12"/>
  <c r="K106" i="12"/>
  <c r="K108" i="12"/>
  <c r="K110" i="12"/>
  <c r="K112" i="12"/>
  <c r="K114" i="12"/>
  <c r="K116" i="12"/>
  <c r="K118" i="12"/>
  <c r="K92" i="12"/>
  <c r="I94" i="12"/>
  <c r="I96" i="12"/>
  <c r="I98" i="12"/>
  <c r="I100" i="12"/>
  <c r="I102" i="12"/>
  <c r="I104" i="12"/>
  <c r="I106" i="12"/>
  <c r="I108" i="12"/>
  <c r="I110" i="12"/>
  <c r="I112" i="12"/>
  <c r="I114" i="12"/>
  <c r="I116" i="12"/>
  <c r="I118" i="12"/>
  <c r="I92" i="12"/>
  <c r="G94" i="12"/>
  <c r="G96" i="12"/>
  <c r="G98" i="12"/>
  <c r="G100" i="12"/>
  <c r="G102" i="12"/>
  <c r="G104" i="12"/>
  <c r="G106" i="12"/>
  <c r="G108" i="12"/>
  <c r="G110" i="12"/>
  <c r="G112" i="12"/>
  <c r="G114" i="12"/>
  <c r="G116" i="12"/>
  <c r="G118" i="12"/>
  <c r="G92" i="12"/>
  <c r="F94" i="12"/>
  <c r="F96" i="12"/>
  <c r="F98" i="12"/>
  <c r="F100" i="12"/>
  <c r="F102" i="12"/>
  <c r="F104" i="12"/>
  <c r="F106" i="12"/>
  <c r="F108" i="12"/>
  <c r="F110" i="12"/>
  <c r="F112" i="12"/>
  <c r="F114" i="12"/>
  <c r="F116" i="12"/>
  <c r="F118" i="12"/>
  <c r="F92" i="12"/>
  <c r="E94" i="12"/>
  <c r="E96" i="12"/>
  <c r="E98" i="12"/>
  <c r="E100" i="12"/>
  <c r="E102" i="12"/>
  <c r="E104" i="12"/>
  <c r="E106" i="12"/>
  <c r="E108" i="12"/>
  <c r="E110" i="12"/>
  <c r="E112" i="12"/>
  <c r="E114" i="12"/>
  <c r="E116" i="12"/>
  <c r="E118" i="12"/>
  <c r="E92" i="12"/>
  <c r="H122" i="12"/>
  <c r="E80" i="12"/>
  <c r="F80" i="12"/>
  <c r="G80" i="12"/>
  <c r="I80" i="12"/>
  <c r="K80" i="12"/>
  <c r="M80" i="12"/>
  <c r="O80" i="12"/>
  <c r="Q80" i="12"/>
  <c r="S80" i="12"/>
  <c r="U80" i="12"/>
  <c r="W80" i="12"/>
  <c r="Y80" i="12"/>
  <c r="Y39" i="12"/>
  <c r="W39" i="12"/>
  <c r="U39" i="12"/>
  <c r="S39" i="12"/>
  <c r="Q39" i="12"/>
  <c r="O39" i="12"/>
  <c r="M39" i="12"/>
  <c r="K39" i="12"/>
  <c r="I39" i="12"/>
  <c r="G39" i="12"/>
  <c r="E39" i="12"/>
  <c r="F39" i="12"/>
  <c r="Z25" i="1"/>
  <c r="Z78" i="1"/>
  <c r="Z77" i="1"/>
  <c r="Z76" i="1"/>
  <c r="Z75" i="1"/>
  <c r="Z74" i="1"/>
  <c r="Z73" i="1"/>
  <c r="Z72" i="1"/>
  <c r="Z71" i="1"/>
  <c r="Z70" i="1"/>
  <c r="Z68" i="1"/>
  <c r="Z67" i="1"/>
  <c r="Z66" i="1"/>
  <c r="Z64" i="1"/>
  <c r="Z62" i="1"/>
  <c r="Z60" i="1"/>
  <c r="Z58" i="1"/>
  <c r="Z56" i="1"/>
  <c r="Z54" i="1"/>
  <c r="Z52" i="1"/>
  <c r="Z50" i="1"/>
  <c r="Z37" i="1"/>
  <c r="Z36" i="1"/>
  <c r="Z35" i="1"/>
  <c r="Z34" i="1"/>
  <c r="Z33" i="1"/>
  <c r="Z32" i="1"/>
  <c r="Z31" i="1"/>
  <c r="Z114" i="1" s="1"/>
  <c r="Z30" i="1"/>
  <c r="Z29" i="1"/>
  <c r="Z28" i="1"/>
  <c r="Z27" i="1"/>
  <c r="Z110" i="1" s="1"/>
  <c r="Z26" i="1"/>
  <c r="Z24" i="1"/>
  <c r="Z23" i="1"/>
  <c r="Z22" i="1"/>
  <c r="Z21" i="1"/>
  <c r="Z20" i="1"/>
  <c r="Z19" i="1"/>
  <c r="Z18" i="1"/>
  <c r="Z17" i="1"/>
  <c r="Z100" i="1" s="1"/>
  <c r="Z16" i="1"/>
  <c r="Z15" i="1"/>
  <c r="Z14" i="1"/>
  <c r="Z13" i="1"/>
  <c r="Z12" i="1"/>
  <c r="Z11" i="1"/>
  <c r="Z10" i="1"/>
  <c r="Z9" i="1"/>
  <c r="Z106" i="1" l="1"/>
  <c r="Z98" i="1"/>
  <c r="Z92" i="1"/>
  <c r="Z112" i="1"/>
  <c r="Z104" i="1"/>
  <c r="Z96" i="1"/>
  <c r="Z102" i="1"/>
  <c r="Z94" i="1"/>
  <c r="Z108" i="1"/>
  <c r="G122" i="12"/>
  <c r="O122" i="12"/>
  <c r="S122" i="12"/>
  <c r="Y122" i="12"/>
  <c r="E122" i="12"/>
  <c r="I122" i="12"/>
  <c r="K122" i="12"/>
  <c r="Q122" i="12"/>
  <c r="W122" i="12"/>
  <c r="F122" i="12"/>
  <c r="M122" i="12"/>
  <c r="U122" i="12"/>
  <c r="C122" i="12"/>
  <c r="Z80" i="1"/>
  <c r="Z39" i="1"/>
  <c r="Z10" i="12"/>
  <c r="Z11" i="12"/>
  <c r="Z12" i="12"/>
  <c r="Z13" i="12"/>
  <c r="Z14" i="12"/>
  <c r="Z15" i="12"/>
  <c r="Z16" i="12"/>
  <c r="Z17" i="12"/>
  <c r="Z18" i="12"/>
  <c r="Z19" i="12"/>
  <c r="Z20" i="12"/>
  <c r="Z21" i="12"/>
  <c r="Z22" i="12"/>
  <c r="Z23" i="12"/>
  <c r="Z24" i="12"/>
  <c r="Z26" i="12"/>
  <c r="Z27" i="12"/>
  <c r="Z28" i="12"/>
  <c r="Z30" i="12"/>
  <c r="Z31" i="12"/>
  <c r="Z32" i="12"/>
  <c r="Z33" i="12"/>
  <c r="Z34" i="12"/>
  <c r="Z35" i="12"/>
  <c r="Z36" i="12"/>
  <c r="Z9" i="12"/>
  <c r="Z52" i="12"/>
  <c r="Z54" i="12"/>
  <c r="Z56" i="12"/>
  <c r="Z58" i="12"/>
  <c r="Z62" i="12"/>
  <c r="Z64" i="12"/>
  <c r="Z67" i="12"/>
  <c r="Z68" i="12"/>
  <c r="Z70" i="12"/>
  <c r="Z71" i="12"/>
  <c r="Z72" i="12"/>
  <c r="Z73" i="12"/>
  <c r="Z74" i="12"/>
  <c r="Z75" i="12"/>
  <c r="Z76" i="12"/>
  <c r="Z77" i="12"/>
  <c r="Z50" i="12"/>
  <c r="Z122" i="1" l="1"/>
  <c r="Z118" i="12"/>
  <c r="Z116" i="12"/>
  <c r="Z114" i="12"/>
  <c r="Z104" i="12"/>
  <c r="Z98" i="12"/>
  <c r="Z94" i="12"/>
  <c r="Z92" i="12"/>
  <c r="Z110" i="12"/>
  <c r="Z100" i="12"/>
  <c r="Z106" i="12"/>
  <c r="Z96" i="12"/>
  <c r="Z78" i="12"/>
  <c r="Z60" i="12"/>
  <c r="Z102" i="12" s="1"/>
  <c r="Z29" i="12"/>
  <c r="Z112" i="12" s="1"/>
  <c r="Z25" i="12"/>
  <c r="Z66" i="12" l="1"/>
  <c r="Z108" i="12" s="1"/>
  <c r="Z80" i="12" l="1"/>
  <c r="Z37" i="12"/>
  <c r="Z120" i="12" l="1"/>
  <c r="Z122" i="12" s="1"/>
  <c r="Z39" i="12"/>
  <c r="AB98" i="7" l="1"/>
  <c r="D422" i="9" l="1"/>
  <c r="D59" i="18" l="1"/>
  <c r="E59" i="18"/>
  <c r="F59" i="18"/>
  <c r="G59" i="18"/>
  <c r="H59" i="18"/>
  <c r="I59" i="18"/>
  <c r="J59" i="18"/>
  <c r="K59" i="18"/>
  <c r="L59" i="18"/>
  <c r="M59" i="18"/>
  <c r="N59" i="18"/>
  <c r="O59" i="18"/>
  <c r="P59" i="18"/>
  <c r="Q59" i="18"/>
  <c r="R59" i="18"/>
  <c r="S59" i="18"/>
  <c r="T59" i="18"/>
  <c r="U59" i="18"/>
  <c r="V59" i="18"/>
  <c r="W59" i="18"/>
  <c r="X59" i="18"/>
  <c r="Y59" i="18"/>
  <c r="C59" i="18"/>
  <c r="D53" i="18"/>
  <c r="E53" i="18"/>
  <c r="F53" i="18"/>
  <c r="G53" i="18"/>
  <c r="H53" i="18"/>
  <c r="I53" i="18"/>
  <c r="J53" i="18"/>
  <c r="K53" i="18"/>
  <c r="L53" i="18"/>
  <c r="M53" i="18"/>
  <c r="N53" i="18"/>
  <c r="O53" i="18"/>
  <c r="P53" i="18"/>
  <c r="Q53" i="18"/>
  <c r="R53" i="18"/>
  <c r="S53" i="18"/>
  <c r="T53" i="18"/>
  <c r="U53" i="18"/>
  <c r="V53" i="18"/>
  <c r="W53" i="18"/>
  <c r="X53" i="18"/>
  <c r="Y53" i="18"/>
  <c r="C53" i="18"/>
  <c r="D51" i="18"/>
  <c r="E51" i="18"/>
  <c r="F51" i="18"/>
  <c r="G51" i="18"/>
  <c r="H51" i="18"/>
  <c r="I51" i="18"/>
  <c r="J51" i="18"/>
  <c r="K51" i="18"/>
  <c r="L51" i="18"/>
  <c r="M51" i="18"/>
  <c r="N51" i="18"/>
  <c r="O51" i="18"/>
  <c r="P51" i="18"/>
  <c r="Q51" i="18"/>
  <c r="R51" i="18"/>
  <c r="S51" i="18"/>
  <c r="T51" i="18"/>
  <c r="U51" i="18"/>
  <c r="V51" i="18"/>
  <c r="W51" i="18"/>
  <c r="X51" i="18"/>
  <c r="Y51" i="18"/>
  <c r="C51" i="18"/>
  <c r="D47" i="18"/>
  <c r="E47" i="18"/>
  <c r="F47" i="18"/>
  <c r="G47" i="18"/>
  <c r="H47" i="18"/>
  <c r="I47" i="18"/>
  <c r="J47" i="18"/>
  <c r="K47" i="18"/>
  <c r="L47" i="18"/>
  <c r="M47" i="18"/>
  <c r="N47" i="18"/>
  <c r="O47" i="18"/>
  <c r="P47" i="18"/>
  <c r="Q47" i="18"/>
  <c r="R47" i="18"/>
  <c r="S47" i="18"/>
  <c r="T47" i="18"/>
  <c r="U47" i="18"/>
  <c r="V47" i="18"/>
  <c r="W47" i="18"/>
  <c r="X47" i="18"/>
  <c r="Y47" i="18"/>
  <c r="C47" i="18"/>
  <c r="D45" i="18"/>
  <c r="E45" i="18"/>
  <c r="F45" i="18"/>
  <c r="G45" i="18"/>
  <c r="H45" i="18"/>
  <c r="I45" i="18"/>
  <c r="J45" i="18"/>
  <c r="K45" i="18"/>
  <c r="L45" i="18"/>
  <c r="M45" i="18"/>
  <c r="N45" i="18"/>
  <c r="O45" i="18"/>
  <c r="P45" i="18"/>
  <c r="Q45" i="18"/>
  <c r="R45" i="18"/>
  <c r="S45" i="18"/>
  <c r="T45" i="18"/>
  <c r="U45" i="18"/>
  <c r="V45" i="18"/>
  <c r="W45" i="18"/>
  <c r="X45" i="18"/>
  <c r="Y45" i="18"/>
  <c r="C45" i="18"/>
  <c r="D43" i="18"/>
  <c r="E43" i="18"/>
  <c r="F43" i="18"/>
  <c r="G43" i="18"/>
  <c r="H43" i="18"/>
  <c r="I43" i="18"/>
  <c r="J43" i="18"/>
  <c r="K43" i="18"/>
  <c r="L43" i="18"/>
  <c r="M43" i="18"/>
  <c r="N43" i="18"/>
  <c r="O43" i="18"/>
  <c r="P43" i="18"/>
  <c r="Q43" i="18"/>
  <c r="R43" i="18"/>
  <c r="S43" i="18"/>
  <c r="T43" i="18"/>
  <c r="U43" i="18"/>
  <c r="V43" i="18"/>
  <c r="W43" i="18"/>
  <c r="X43" i="18"/>
  <c r="Y43" i="18"/>
  <c r="C43" i="18"/>
  <c r="D41" i="18"/>
  <c r="E41" i="18"/>
  <c r="F41" i="18"/>
  <c r="G41" i="18"/>
  <c r="H41" i="18"/>
  <c r="I41" i="18"/>
  <c r="J41" i="18"/>
  <c r="K41" i="18"/>
  <c r="L41" i="18"/>
  <c r="M41" i="18"/>
  <c r="N41" i="18"/>
  <c r="O41" i="18"/>
  <c r="P41" i="18"/>
  <c r="Q41" i="18"/>
  <c r="R41" i="18"/>
  <c r="S41" i="18"/>
  <c r="T41" i="18"/>
  <c r="U41" i="18"/>
  <c r="V41" i="18"/>
  <c r="W41" i="18"/>
  <c r="X41" i="18"/>
  <c r="Y41" i="18"/>
  <c r="C41" i="18"/>
  <c r="D27" i="18"/>
  <c r="E27" i="18"/>
  <c r="F27" i="18"/>
  <c r="G27" i="18"/>
  <c r="H27" i="18"/>
  <c r="I27" i="18"/>
  <c r="J27" i="18"/>
  <c r="K27" i="18"/>
  <c r="L27" i="18"/>
  <c r="M27" i="18"/>
  <c r="N27" i="18"/>
  <c r="O27" i="18"/>
  <c r="P27" i="18"/>
  <c r="Q27" i="18"/>
  <c r="R27" i="18"/>
  <c r="S27" i="18"/>
  <c r="T27" i="18"/>
  <c r="U27" i="18"/>
  <c r="V27" i="18"/>
  <c r="W27" i="18"/>
  <c r="X27" i="18"/>
  <c r="Y27" i="18"/>
  <c r="C27" i="18"/>
  <c r="D21" i="18"/>
  <c r="E21" i="18"/>
  <c r="F21" i="18"/>
  <c r="G21" i="18"/>
  <c r="H21" i="18"/>
  <c r="I21" i="18"/>
  <c r="J21" i="18"/>
  <c r="K21" i="18"/>
  <c r="L21" i="18"/>
  <c r="M21" i="18"/>
  <c r="N21" i="18"/>
  <c r="O21" i="18"/>
  <c r="P21" i="18"/>
  <c r="Q21" i="18"/>
  <c r="R21" i="18"/>
  <c r="S21" i="18"/>
  <c r="T21" i="18"/>
  <c r="U21" i="18"/>
  <c r="V21" i="18"/>
  <c r="W21" i="18"/>
  <c r="X21" i="18"/>
  <c r="Y21" i="18"/>
  <c r="C21" i="18"/>
  <c r="D19" i="18"/>
  <c r="E19" i="18"/>
  <c r="F19" i="18"/>
  <c r="G19" i="18"/>
  <c r="H19" i="18"/>
  <c r="I19" i="18"/>
  <c r="J19" i="18"/>
  <c r="K19" i="18"/>
  <c r="L19" i="18"/>
  <c r="M19" i="18"/>
  <c r="N19" i="18"/>
  <c r="O19" i="18"/>
  <c r="P19" i="18"/>
  <c r="Q19" i="18"/>
  <c r="R19" i="18"/>
  <c r="S19" i="18"/>
  <c r="T19" i="18"/>
  <c r="U19" i="18"/>
  <c r="V19" i="18"/>
  <c r="W19" i="18"/>
  <c r="X19" i="18"/>
  <c r="Y19" i="18"/>
  <c r="C19" i="18"/>
  <c r="D17" i="18"/>
  <c r="E17" i="18"/>
  <c r="F17" i="18"/>
  <c r="G17" i="18"/>
  <c r="H17" i="18"/>
  <c r="I17" i="18"/>
  <c r="J17" i="18"/>
  <c r="K17" i="18"/>
  <c r="L17" i="18"/>
  <c r="M17" i="18"/>
  <c r="N17" i="18"/>
  <c r="O17" i="18"/>
  <c r="P17" i="18"/>
  <c r="Q17" i="18"/>
  <c r="R17" i="18"/>
  <c r="S17" i="18"/>
  <c r="T17" i="18"/>
  <c r="U17" i="18"/>
  <c r="V17" i="18"/>
  <c r="W17" i="18"/>
  <c r="X17" i="18"/>
  <c r="Y17" i="18"/>
  <c r="C17" i="18"/>
  <c r="D15" i="18"/>
  <c r="E15" i="18"/>
  <c r="F15" i="18"/>
  <c r="G15" i="18"/>
  <c r="H15" i="18"/>
  <c r="I15" i="18"/>
  <c r="J15" i="18"/>
  <c r="K15" i="18"/>
  <c r="L15" i="18"/>
  <c r="M15" i="18"/>
  <c r="N15" i="18"/>
  <c r="O15" i="18"/>
  <c r="P15" i="18"/>
  <c r="Q15" i="18"/>
  <c r="R15" i="18"/>
  <c r="S15" i="18"/>
  <c r="T15" i="18"/>
  <c r="U15" i="18"/>
  <c r="V15" i="18"/>
  <c r="W15" i="18"/>
  <c r="X15" i="18"/>
  <c r="Y15" i="18"/>
  <c r="C15" i="18"/>
  <c r="D13" i="18"/>
  <c r="E13" i="18"/>
  <c r="F13" i="18"/>
  <c r="G13" i="18"/>
  <c r="H13" i="18"/>
  <c r="I13" i="18"/>
  <c r="J13" i="18"/>
  <c r="K13" i="18"/>
  <c r="L13" i="18"/>
  <c r="M13" i="18"/>
  <c r="N13" i="18"/>
  <c r="O13" i="18"/>
  <c r="P13" i="18"/>
  <c r="Q13" i="18"/>
  <c r="R13" i="18"/>
  <c r="S13" i="18"/>
  <c r="T13" i="18"/>
  <c r="U13" i="18"/>
  <c r="V13" i="18"/>
  <c r="W13" i="18"/>
  <c r="X13" i="18"/>
  <c r="Y13" i="18"/>
  <c r="C13" i="18"/>
  <c r="D11" i="18"/>
  <c r="E11" i="18"/>
  <c r="F11" i="18"/>
  <c r="G11" i="18"/>
  <c r="H11" i="18"/>
  <c r="I11" i="18"/>
  <c r="J11" i="18"/>
  <c r="K11" i="18"/>
  <c r="L11" i="18"/>
  <c r="M11" i="18"/>
  <c r="N11" i="18"/>
  <c r="O11" i="18"/>
  <c r="P11" i="18"/>
  <c r="Q11" i="18"/>
  <c r="R11" i="18"/>
  <c r="S11" i="18"/>
  <c r="T11" i="18"/>
  <c r="U11" i="18"/>
  <c r="V11" i="18"/>
  <c r="W11" i="18"/>
  <c r="X11" i="18"/>
  <c r="Y11" i="18"/>
  <c r="C11" i="18"/>
  <c r="D9" i="18"/>
  <c r="E9" i="18"/>
  <c r="F9" i="18"/>
  <c r="G9" i="18"/>
  <c r="H9" i="18"/>
  <c r="I9" i="18"/>
  <c r="J9" i="18"/>
  <c r="K9" i="18"/>
  <c r="L9" i="18"/>
  <c r="M9" i="18"/>
  <c r="N9" i="18"/>
  <c r="O9" i="18"/>
  <c r="P9" i="18"/>
  <c r="Q9" i="18"/>
  <c r="R9" i="18"/>
  <c r="S9" i="18"/>
  <c r="T9" i="18"/>
  <c r="U9" i="18"/>
  <c r="V9" i="18"/>
  <c r="W9" i="18"/>
  <c r="X9" i="18"/>
  <c r="Y9" i="18"/>
  <c r="C9" i="18"/>
  <c r="C9" i="14"/>
  <c r="U57" i="14" l="1"/>
  <c r="V57" i="14"/>
  <c r="U59" i="14"/>
  <c r="D57" i="14"/>
  <c r="E57" i="14"/>
  <c r="F57" i="14"/>
  <c r="G57" i="14"/>
  <c r="I57" i="14"/>
  <c r="K57" i="14"/>
  <c r="L57" i="14"/>
  <c r="M57" i="14"/>
  <c r="Q57" i="14"/>
  <c r="S57" i="14"/>
  <c r="W57" i="14"/>
  <c r="Y57" i="14"/>
  <c r="D59" i="14"/>
  <c r="E59" i="14"/>
  <c r="F59" i="14"/>
  <c r="G59" i="14"/>
  <c r="I59" i="14"/>
  <c r="K59" i="14"/>
  <c r="L59" i="14"/>
  <c r="M59" i="14"/>
  <c r="O59" i="14"/>
  <c r="Q59" i="14"/>
  <c r="S59" i="14"/>
  <c r="W59" i="14"/>
  <c r="Y59" i="14"/>
  <c r="C59" i="14"/>
  <c r="E53" i="14"/>
  <c r="F53" i="14"/>
  <c r="G53" i="14"/>
  <c r="I53" i="14"/>
  <c r="K53" i="14"/>
  <c r="L53" i="14"/>
  <c r="M53" i="14"/>
  <c r="O53" i="14"/>
  <c r="Q53" i="14"/>
  <c r="S53" i="14"/>
  <c r="U53" i="14"/>
  <c r="W53" i="14"/>
  <c r="Y53" i="14"/>
  <c r="C53" i="14"/>
  <c r="E51" i="14"/>
  <c r="F51" i="14"/>
  <c r="G51" i="14"/>
  <c r="I51" i="14"/>
  <c r="K51" i="14"/>
  <c r="L51" i="14"/>
  <c r="M51" i="14"/>
  <c r="O51" i="14"/>
  <c r="Q51" i="14"/>
  <c r="S51" i="14"/>
  <c r="U51" i="14"/>
  <c r="W51" i="14"/>
  <c r="Y51" i="14"/>
  <c r="C51" i="14"/>
  <c r="E49" i="14"/>
  <c r="F49" i="14"/>
  <c r="G49" i="14"/>
  <c r="I49" i="14"/>
  <c r="K49" i="14"/>
  <c r="M49" i="14"/>
  <c r="O49" i="14"/>
  <c r="Q49" i="14"/>
  <c r="S49" i="14"/>
  <c r="U49" i="14"/>
  <c r="W49" i="14"/>
  <c r="Y49" i="14"/>
  <c r="C49" i="14"/>
  <c r="E47" i="14"/>
  <c r="F47" i="14"/>
  <c r="G47" i="14"/>
  <c r="I47" i="14"/>
  <c r="K47" i="14"/>
  <c r="M47" i="14"/>
  <c r="O47" i="14"/>
  <c r="Q47" i="14"/>
  <c r="S47" i="14"/>
  <c r="U47" i="14"/>
  <c r="W47" i="14"/>
  <c r="Y47" i="14"/>
  <c r="C47" i="14"/>
  <c r="E45" i="14"/>
  <c r="F45" i="14"/>
  <c r="G45" i="14"/>
  <c r="I45" i="14"/>
  <c r="K45" i="14"/>
  <c r="M45" i="14"/>
  <c r="O45" i="14"/>
  <c r="Q45" i="14"/>
  <c r="S45" i="14"/>
  <c r="U45" i="14"/>
  <c r="W45" i="14"/>
  <c r="Y45" i="14"/>
  <c r="C45" i="14"/>
  <c r="E43" i="14"/>
  <c r="F43" i="14"/>
  <c r="G43" i="14"/>
  <c r="I43" i="14"/>
  <c r="K43" i="14"/>
  <c r="M43" i="14"/>
  <c r="O43" i="14"/>
  <c r="Q43" i="14"/>
  <c r="S43" i="14"/>
  <c r="U43" i="14"/>
  <c r="W43" i="14"/>
  <c r="Y43" i="14"/>
  <c r="C41" i="14"/>
  <c r="C73" i="14" s="1"/>
  <c r="E27" i="14"/>
  <c r="F27" i="14"/>
  <c r="G27" i="14"/>
  <c r="I27" i="14"/>
  <c r="K27" i="14"/>
  <c r="M27" i="14"/>
  <c r="O27" i="14"/>
  <c r="Q27" i="14"/>
  <c r="S27" i="14"/>
  <c r="U27" i="14"/>
  <c r="W27" i="14"/>
  <c r="Y27" i="14"/>
  <c r="C27" i="14"/>
  <c r="E21" i="14"/>
  <c r="F21" i="14"/>
  <c r="G21" i="14"/>
  <c r="I21" i="14"/>
  <c r="K21" i="14"/>
  <c r="M21" i="14"/>
  <c r="O21" i="14"/>
  <c r="O85" i="14" s="1"/>
  <c r="Q21" i="14"/>
  <c r="S21" i="14"/>
  <c r="U21" i="14"/>
  <c r="W21" i="14"/>
  <c r="Y21" i="14"/>
  <c r="C21" i="14"/>
  <c r="E19" i="14"/>
  <c r="F19" i="14"/>
  <c r="F83" i="14" s="1"/>
  <c r="G19" i="14"/>
  <c r="I19" i="14"/>
  <c r="I83" i="14" s="1"/>
  <c r="K19" i="14"/>
  <c r="M19" i="14"/>
  <c r="O19" i="14"/>
  <c r="Q19" i="14"/>
  <c r="S19" i="14"/>
  <c r="U19" i="14"/>
  <c r="W19" i="14"/>
  <c r="Y19" i="14"/>
  <c r="C19" i="14"/>
  <c r="E17" i="14"/>
  <c r="F17" i="14"/>
  <c r="G17" i="14"/>
  <c r="I17" i="14"/>
  <c r="K17" i="14"/>
  <c r="M17" i="14"/>
  <c r="O17" i="14"/>
  <c r="Q17" i="14"/>
  <c r="S17" i="14"/>
  <c r="U17" i="14"/>
  <c r="W17" i="14"/>
  <c r="Y17" i="14"/>
  <c r="C17" i="14"/>
  <c r="E13" i="14"/>
  <c r="F13" i="14"/>
  <c r="G13" i="14"/>
  <c r="I13" i="14"/>
  <c r="K13" i="14"/>
  <c r="M13" i="14"/>
  <c r="O13" i="14"/>
  <c r="Q13" i="14"/>
  <c r="S13" i="14"/>
  <c r="U13" i="14"/>
  <c r="W13" i="14"/>
  <c r="Y13" i="14"/>
  <c r="C13" i="14"/>
  <c r="E15" i="14"/>
  <c r="F15" i="14"/>
  <c r="G15" i="14"/>
  <c r="I15" i="14"/>
  <c r="K15" i="14"/>
  <c r="M15" i="14"/>
  <c r="O15" i="14"/>
  <c r="O79" i="14" s="1"/>
  <c r="Q15" i="14"/>
  <c r="S15" i="14"/>
  <c r="U15" i="14"/>
  <c r="W15" i="14"/>
  <c r="W79" i="14" s="1"/>
  <c r="Y15" i="14"/>
  <c r="C15" i="14"/>
  <c r="E11" i="14"/>
  <c r="F11" i="14"/>
  <c r="G11" i="14"/>
  <c r="I11" i="14"/>
  <c r="K11" i="14"/>
  <c r="M11" i="14"/>
  <c r="O11" i="14"/>
  <c r="Q11" i="14"/>
  <c r="S11" i="14"/>
  <c r="U11" i="14"/>
  <c r="W11" i="14"/>
  <c r="Y11" i="14"/>
  <c r="C11" i="14"/>
  <c r="K9" i="14"/>
  <c r="L9" i="14"/>
  <c r="M9" i="14"/>
  <c r="O9" i="14"/>
  <c r="Q9" i="14"/>
  <c r="S9" i="14"/>
  <c r="U9" i="14"/>
  <c r="W9" i="14"/>
  <c r="Y9" i="14"/>
  <c r="I9" i="14"/>
  <c r="G9" i="14"/>
  <c r="E9" i="14"/>
  <c r="F9" i="14"/>
  <c r="Z17" i="14" l="1"/>
  <c r="C79" i="14"/>
  <c r="S79" i="14"/>
  <c r="I85" i="14"/>
  <c r="F75" i="14"/>
  <c r="U83" i="14"/>
  <c r="M83" i="14"/>
  <c r="U85" i="14"/>
  <c r="U79" i="14"/>
  <c r="K83" i="14"/>
  <c r="Y79" i="14"/>
  <c r="M85" i="14"/>
  <c r="M79" i="14"/>
  <c r="Y85" i="14"/>
  <c r="K79" i="14"/>
  <c r="Q85" i="14"/>
  <c r="E79" i="14"/>
  <c r="M75" i="14"/>
  <c r="F79" i="14"/>
  <c r="U75" i="14"/>
  <c r="S85" i="14"/>
  <c r="I79" i="14"/>
  <c r="Q79" i="14"/>
  <c r="G77" i="14"/>
  <c r="U77" i="14"/>
  <c r="Y77" i="14"/>
  <c r="I77" i="14"/>
  <c r="Q77" i="14"/>
  <c r="O77" i="14"/>
  <c r="W85" i="14"/>
  <c r="W77" i="14"/>
  <c r="M77" i="14"/>
  <c r="C91" i="14"/>
  <c r="C83" i="14"/>
  <c r="G83" i="14"/>
  <c r="G79" i="14"/>
  <c r="S83" i="14"/>
  <c r="F85" i="14"/>
  <c r="F77" i="14"/>
  <c r="E83" i="14"/>
  <c r="K85" i="14"/>
  <c r="E85" i="14"/>
  <c r="Z11" i="14"/>
  <c r="Y75" i="14"/>
  <c r="Q75" i="14"/>
  <c r="I75" i="14"/>
  <c r="Y83" i="14"/>
  <c r="Q83" i="14"/>
  <c r="Z21" i="14"/>
  <c r="C85" i="14"/>
  <c r="Z13" i="14"/>
  <c r="S77" i="14"/>
  <c r="K77" i="14"/>
  <c r="E77" i="14"/>
  <c r="W83" i="14"/>
  <c r="O83" i="14"/>
  <c r="G85" i="14"/>
  <c r="W75" i="14"/>
  <c r="O75" i="14"/>
  <c r="G75" i="14"/>
  <c r="S75" i="14"/>
  <c r="K75" i="14"/>
  <c r="E75" i="14"/>
  <c r="Z15" i="14"/>
  <c r="Z27" i="14"/>
  <c r="Z9" i="14"/>
  <c r="C77" i="14"/>
  <c r="Z19" i="14"/>
  <c r="AB98" i="6" l="1"/>
  <c r="AC98" i="6"/>
  <c r="AD98" i="6"/>
  <c r="AE98" i="6"/>
  <c r="AF98" i="6"/>
  <c r="AG98" i="6"/>
  <c r="AH98" i="6"/>
  <c r="R75" i="18" l="1"/>
  <c r="L73" i="18"/>
  <c r="R73" i="18"/>
  <c r="T73" i="18"/>
  <c r="V73" i="18"/>
  <c r="C87" i="18"/>
  <c r="A67" i="18"/>
  <c r="Y57" i="18"/>
  <c r="W57" i="18"/>
  <c r="U57" i="18"/>
  <c r="U89" i="18" s="1"/>
  <c r="S57" i="18"/>
  <c r="Q57" i="18"/>
  <c r="M57" i="18"/>
  <c r="K57" i="18"/>
  <c r="I57" i="18"/>
  <c r="G57" i="18"/>
  <c r="F57" i="18"/>
  <c r="E57" i="18"/>
  <c r="D57" i="18"/>
  <c r="C57" i="18"/>
  <c r="C89" i="18" s="1"/>
  <c r="Z55" i="18"/>
  <c r="Y81" i="18"/>
  <c r="W81" i="18"/>
  <c r="U81" i="18"/>
  <c r="S81" i="18"/>
  <c r="Q81" i="18"/>
  <c r="O81" i="18"/>
  <c r="M81" i="18"/>
  <c r="K81" i="18"/>
  <c r="I81" i="18"/>
  <c r="G81" i="18"/>
  <c r="F81" i="18"/>
  <c r="A35" i="18"/>
  <c r="Y25" i="18"/>
  <c r="W25" i="18"/>
  <c r="S25" i="18"/>
  <c r="Q25" i="18"/>
  <c r="O25" i="18"/>
  <c r="M25" i="18"/>
  <c r="K25" i="18"/>
  <c r="I25" i="18"/>
  <c r="G25" i="18"/>
  <c r="F25" i="18"/>
  <c r="E25" i="18"/>
  <c r="Y23" i="18"/>
  <c r="Y87" i="18" s="1"/>
  <c r="W23" i="18"/>
  <c r="W87" i="18" s="1"/>
  <c r="U23" i="18"/>
  <c r="U87" i="18" s="1"/>
  <c r="S23" i="18"/>
  <c r="S87" i="18" s="1"/>
  <c r="Q23" i="18"/>
  <c r="Q87" i="18" s="1"/>
  <c r="O23" i="18"/>
  <c r="O87" i="18" s="1"/>
  <c r="M23" i="18"/>
  <c r="M87" i="18" s="1"/>
  <c r="K23" i="18"/>
  <c r="K87" i="18" s="1"/>
  <c r="I23" i="18"/>
  <c r="I87" i="18" s="1"/>
  <c r="G23" i="18"/>
  <c r="G87" i="18" s="1"/>
  <c r="F23" i="18"/>
  <c r="F87" i="18" s="1"/>
  <c r="E23" i="18"/>
  <c r="E87" i="18" s="1"/>
  <c r="F41" i="14"/>
  <c r="F73" i="14" s="1"/>
  <c r="Y41" i="14"/>
  <c r="Y73" i="14" s="1"/>
  <c r="C57" i="14"/>
  <c r="E25" i="14"/>
  <c r="F25" i="14"/>
  <c r="G25" i="14"/>
  <c r="I25" i="14"/>
  <c r="K25" i="14"/>
  <c r="M25" i="14"/>
  <c r="O25" i="14"/>
  <c r="Q25" i="14"/>
  <c r="S25" i="14"/>
  <c r="W25" i="14"/>
  <c r="Y25" i="14"/>
  <c r="E23" i="14"/>
  <c r="F23" i="14"/>
  <c r="G23" i="14"/>
  <c r="I23" i="14"/>
  <c r="K23" i="14"/>
  <c r="M23" i="14"/>
  <c r="O23" i="14"/>
  <c r="Q23" i="14"/>
  <c r="S23" i="14"/>
  <c r="U23" i="14"/>
  <c r="W23" i="14"/>
  <c r="Y23" i="14"/>
  <c r="C25" i="14"/>
  <c r="C23" i="14"/>
  <c r="F91" i="18" l="1"/>
  <c r="F77" i="18"/>
  <c r="F83" i="18"/>
  <c r="W89" i="18"/>
  <c r="F79" i="18"/>
  <c r="F75" i="18"/>
  <c r="F85" i="18"/>
  <c r="E89" i="18"/>
  <c r="K89" i="18"/>
  <c r="S89" i="18"/>
  <c r="Z25" i="14"/>
  <c r="G89" i="18"/>
  <c r="O89" i="18"/>
  <c r="I89" i="18"/>
  <c r="Q89" i="18"/>
  <c r="F73" i="18"/>
  <c r="Y89" i="18"/>
  <c r="D73" i="18"/>
  <c r="F89" i="18"/>
  <c r="M89" i="18"/>
  <c r="E81" i="18"/>
  <c r="Y61" i="18"/>
  <c r="U29" i="18"/>
  <c r="O29" i="18"/>
  <c r="W29" i="18"/>
  <c r="Z25" i="18"/>
  <c r="F29" i="18"/>
  <c r="Z57" i="18"/>
  <c r="Q29" i="18"/>
  <c r="Z23" i="18"/>
  <c r="Z87" i="18" s="1"/>
  <c r="F61" i="18"/>
  <c r="S29" i="18"/>
  <c r="Z17" i="18" l="1"/>
  <c r="Z89" i="18"/>
  <c r="F93" i="18"/>
  <c r="Y91" i="18" l="1"/>
  <c r="Y85" i="18"/>
  <c r="Y83" i="18"/>
  <c r="Y79" i="18"/>
  <c r="Y75" i="18"/>
  <c r="Y73" i="18"/>
  <c r="Y77" i="18" l="1"/>
  <c r="Y29" i="18"/>
  <c r="Y93" i="18" s="1"/>
  <c r="M29" i="18"/>
  <c r="G29" i="18"/>
  <c r="C81" i="18" l="1"/>
  <c r="Z49" i="18"/>
  <c r="Z81" i="18" s="1"/>
  <c r="I29" i="18" l="1"/>
  <c r="K29" i="18"/>
  <c r="Z11" i="18" l="1"/>
  <c r="C29" i="18"/>
  <c r="Z13" i="18"/>
  <c r="Z15" i="18"/>
  <c r="Z19" i="18"/>
  <c r="Z21" i="18"/>
  <c r="E29" i="18"/>
  <c r="Z9" i="18"/>
  <c r="Z27" i="18"/>
  <c r="Z29" i="18" l="1"/>
  <c r="U91" i="18" l="1"/>
  <c r="O79" i="18"/>
  <c r="U73" i="18"/>
  <c r="U41" i="14"/>
  <c r="U73" i="14" s="1"/>
  <c r="U85" i="18"/>
  <c r="W79" i="18"/>
  <c r="O83" i="18"/>
  <c r="U75" i="18"/>
  <c r="W83" i="18"/>
  <c r="O73" i="18"/>
  <c r="O41" i="14"/>
  <c r="O73" i="14" s="1"/>
  <c r="O85" i="18"/>
  <c r="U79" i="18"/>
  <c r="W73" i="18"/>
  <c r="W41" i="14"/>
  <c r="W73" i="14" s="1"/>
  <c r="W85" i="18"/>
  <c r="O75" i="18"/>
  <c r="O91" i="18"/>
  <c r="S75" i="18"/>
  <c r="U83" i="18"/>
  <c r="W75" i="18"/>
  <c r="W91" i="18"/>
  <c r="O61" i="18" l="1"/>
  <c r="O93" i="18" s="1"/>
  <c r="O77" i="18"/>
  <c r="U61" i="18"/>
  <c r="U93" i="18" s="1"/>
  <c r="U77" i="18"/>
  <c r="W77" i="18"/>
  <c r="W61" i="18"/>
  <c r="W93" i="18" s="1"/>
  <c r="C91" i="18" l="1"/>
  <c r="C43" i="14" l="1"/>
  <c r="C75" i="14" s="1"/>
  <c r="G73" i="18"/>
  <c r="G41" i="14"/>
  <c r="G73" i="14" s="1"/>
  <c r="G85" i="18"/>
  <c r="M41" i="14"/>
  <c r="M73" i="14" s="1"/>
  <c r="M73" i="18"/>
  <c r="M85" i="18"/>
  <c r="S83" i="18"/>
  <c r="I91" i="18"/>
  <c r="K83" i="18"/>
  <c r="E83" i="18"/>
  <c r="G75" i="18"/>
  <c r="G91" i="18"/>
  <c r="Q83" i="18"/>
  <c r="M75" i="18"/>
  <c r="M91" i="18"/>
  <c r="S85" i="18"/>
  <c r="I79" i="18"/>
  <c r="K73" i="18"/>
  <c r="K41" i="14"/>
  <c r="K73" i="14" s="1"/>
  <c r="K85" i="18"/>
  <c r="E79" i="18"/>
  <c r="Q79" i="18"/>
  <c r="I75" i="18"/>
  <c r="E73" i="18"/>
  <c r="E41" i="14"/>
  <c r="E73" i="14" s="1"/>
  <c r="E85" i="18"/>
  <c r="G79" i="18"/>
  <c r="Q73" i="18"/>
  <c r="Q41" i="14"/>
  <c r="Q73" i="14" s="1"/>
  <c r="Q85" i="18"/>
  <c r="M79" i="18"/>
  <c r="S41" i="14"/>
  <c r="S73" i="14" s="1"/>
  <c r="S73" i="18"/>
  <c r="S91" i="18"/>
  <c r="I83" i="18"/>
  <c r="K75" i="18"/>
  <c r="K91" i="18"/>
  <c r="E75" i="18"/>
  <c r="G83" i="18"/>
  <c r="Q75" i="18"/>
  <c r="Q91" i="18"/>
  <c r="M83" i="18"/>
  <c r="S79" i="18"/>
  <c r="I73" i="18"/>
  <c r="I41" i="14"/>
  <c r="I73" i="14" s="1"/>
  <c r="I85" i="18"/>
  <c r="K79" i="18"/>
  <c r="Q61" i="18" l="1"/>
  <c r="Q93" i="18" s="1"/>
  <c r="Q77" i="18"/>
  <c r="Z41" i="18"/>
  <c r="Z73" i="18" s="1"/>
  <c r="C73" i="18"/>
  <c r="S77" i="18"/>
  <c r="S61" i="18"/>
  <c r="S93" i="18" s="1"/>
  <c r="E91" i="18"/>
  <c r="Z59" i="18"/>
  <c r="Z91" i="18" s="1"/>
  <c r="E61" i="18"/>
  <c r="E93" i="18" s="1"/>
  <c r="E77" i="18"/>
  <c r="Z43" i="18"/>
  <c r="Z75" i="18" s="1"/>
  <c r="C75" i="18"/>
  <c r="K61" i="18"/>
  <c r="K93" i="18" s="1"/>
  <c r="K77" i="18"/>
  <c r="I61" i="18"/>
  <c r="I93" i="18" s="1"/>
  <c r="I77" i="18"/>
  <c r="M61" i="18"/>
  <c r="M93" i="18" s="1"/>
  <c r="M77" i="18"/>
  <c r="G61" i="18"/>
  <c r="G93" i="18" s="1"/>
  <c r="G77" i="18"/>
  <c r="Z47" i="18" l="1"/>
  <c r="Z79" i="18" s="1"/>
  <c r="C79" i="18"/>
  <c r="Z51" i="18"/>
  <c r="Z83" i="18" s="1"/>
  <c r="C83" i="18"/>
  <c r="C61" i="18"/>
  <c r="C93" i="18" s="1"/>
  <c r="Z45" i="18"/>
  <c r="C77" i="18"/>
  <c r="Z53" i="18"/>
  <c r="Z85" i="18" s="1"/>
  <c r="C85" i="18"/>
  <c r="C12" i="14"/>
  <c r="E12" i="14"/>
  <c r="F12" i="14"/>
  <c r="G12" i="14"/>
  <c r="I12" i="14"/>
  <c r="K12" i="14"/>
  <c r="M12" i="14"/>
  <c r="O12" i="14"/>
  <c r="Q12" i="14"/>
  <c r="S12" i="14"/>
  <c r="U12" i="14"/>
  <c r="W12" i="14"/>
  <c r="Y12" i="14"/>
  <c r="I14" i="14"/>
  <c r="M14" i="14"/>
  <c r="O14" i="14"/>
  <c r="Q14" i="14"/>
  <c r="S14" i="14"/>
  <c r="U14" i="14"/>
  <c r="Y14" i="14"/>
  <c r="C48" i="14"/>
  <c r="E48" i="14"/>
  <c r="F48" i="14"/>
  <c r="G48" i="14"/>
  <c r="I48" i="14"/>
  <c r="K48" i="14"/>
  <c r="K16" i="14" s="1"/>
  <c r="M48" i="14"/>
  <c r="M16" i="14" s="1"/>
  <c r="O48" i="14"/>
  <c r="O16" i="14" s="1"/>
  <c r="Q48" i="14"/>
  <c r="Q16" i="14" s="1"/>
  <c r="S48" i="14"/>
  <c r="S16" i="14" s="1"/>
  <c r="U48" i="14"/>
  <c r="U16" i="14" s="1"/>
  <c r="W48" i="14"/>
  <c r="W16" i="14" s="1"/>
  <c r="Y48" i="14"/>
  <c r="Y16" i="14" s="1"/>
  <c r="C50" i="14"/>
  <c r="E50" i="14"/>
  <c r="F50" i="14"/>
  <c r="G50" i="14"/>
  <c r="K50" i="14"/>
  <c r="M50" i="14"/>
  <c r="O50" i="14"/>
  <c r="Q50" i="14"/>
  <c r="S50" i="14"/>
  <c r="U50" i="14"/>
  <c r="W50" i="14"/>
  <c r="Y50" i="14"/>
  <c r="C52" i="14"/>
  <c r="C20" i="14" s="1"/>
  <c r="E52" i="14"/>
  <c r="E20" i="14" s="1"/>
  <c r="F52" i="14"/>
  <c r="F20" i="14" s="1"/>
  <c r="G52" i="14"/>
  <c r="G20" i="14" s="1"/>
  <c r="I52" i="14"/>
  <c r="I20" i="14" s="1"/>
  <c r="K52" i="14"/>
  <c r="K20" i="14" s="1"/>
  <c r="M52" i="14"/>
  <c r="M20" i="14" s="1"/>
  <c r="O52" i="14"/>
  <c r="O20" i="14" s="1"/>
  <c r="Q52" i="14"/>
  <c r="Q20" i="14" s="1"/>
  <c r="S52" i="14"/>
  <c r="S20" i="14" s="1"/>
  <c r="U52" i="14"/>
  <c r="U20" i="14" s="1"/>
  <c r="W52" i="14"/>
  <c r="W20" i="14" s="1"/>
  <c r="Y52" i="14"/>
  <c r="Y20" i="14" s="1"/>
  <c r="C24" i="14"/>
  <c r="E24" i="14"/>
  <c r="F24" i="14"/>
  <c r="G24" i="14"/>
  <c r="I24" i="14"/>
  <c r="M24" i="14"/>
  <c r="O24" i="14"/>
  <c r="S24" i="14"/>
  <c r="U24" i="14"/>
  <c r="W24" i="14"/>
  <c r="Y24" i="14"/>
  <c r="C26" i="14"/>
  <c r="E26" i="14"/>
  <c r="F26" i="14"/>
  <c r="G26" i="14"/>
  <c r="I26" i="14"/>
  <c r="K26" i="14"/>
  <c r="M26" i="14"/>
  <c r="O26" i="14"/>
  <c r="Q26" i="14"/>
  <c r="S26" i="14"/>
  <c r="W26" i="14"/>
  <c r="Y26" i="14"/>
  <c r="Z61" i="18" l="1"/>
  <c r="Z93" i="18" s="1"/>
  <c r="Z77" i="18"/>
  <c r="O29" i="14"/>
  <c r="C14" i="14"/>
  <c r="C61" i="14"/>
  <c r="Q29" i="14"/>
  <c r="I29" i="14"/>
  <c r="F14" i="14"/>
  <c r="F29" i="14" s="1"/>
  <c r="F61" i="14"/>
  <c r="W14" i="14"/>
  <c r="W61" i="14"/>
  <c r="G14" i="14"/>
  <c r="G61" i="14"/>
  <c r="E14" i="14"/>
  <c r="E61" i="14"/>
  <c r="G29" i="14"/>
  <c r="M29" i="14"/>
  <c r="S29" i="14"/>
  <c r="K29" i="14" l="1"/>
  <c r="Z57" i="14" l="1"/>
  <c r="Z43" i="14" l="1"/>
  <c r="C29" i="14" l="1"/>
  <c r="C93" i="14" s="1"/>
  <c r="E29" i="14"/>
  <c r="B4" i="17"/>
  <c r="Z16" i="14" l="1"/>
  <c r="Q81" i="14"/>
  <c r="A35" i="14"/>
  <c r="Z41" i="14"/>
  <c r="A67" i="14"/>
  <c r="Z73" i="14" l="1"/>
  <c r="I89" i="14"/>
  <c r="W89" i="14"/>
  <c r="I87" i="14"/>
  <c r="M91" i="14"/>
  <c r="S91" i="14"/>
  <c r="Q87" i="14"/>
  <c r="U89" i="14"/>
  <c r="G89" i="14"/>
  <c r="Q91" i="14"/>
  <c r="F87" i="14"/>
  <c r="Y81" i="14"/>
  <c r="M87" i="14"/>
  <c r="K87" i="14"/>
  <c r="Z49" i="14"/>
  <c r="O89" i="14"/>
  <c r="O87" i="14"/>
  <c r="K89" i="14"/>
  <c r="I91" i="14"/>
  <c r="Y87" i="14"/>
  <c r="S89" i="14"/>
  <c r="G87" i="14"/>
  <c r="E81" i="14"/>
  <c r="K91" i="14"/>
  <c r="C89" i="14"/>
  <c r="E89" i="14"/>
  <c r="U91" i="14"/>
  <c r="S81" i="14"/>
  <c r="K81" i="14"/>
  <c r="Q61" i="14"/>
  <c r="W91" i="14"/>
  <c r="O91" i="14"/>
  <c r="F91" i="14"/>
  <c r="I61" i="14"/>
  <c r="W81" i="14"/>
  <c r="O81" i="14"/>
  <c r="G81" i="14"/>
  <c r="S87" i="14"/>
  <c r="U29" i="14"/>
  <c r="Y61" i="14"/>
  <c r="G91" i="14"/>
  <c r="Y89" i="14"/>
  <c r="Q89" i="14"/>
  <c r="Y91" i="14"/>
  <c r="E91" i="14"/>
  <c r="M89" i="14"/>
  <c r="U87" i="14"/>
  <c r="O61" i="14"/>
  <c r="O93" i="14" s="1"/>
  <c r="F81" i="14"/>
  <c r="C81" i="14"/>
  <c r="F89" i="14"/>
  <c r="U81" i="14"/>
  <c r="M81" i="14"/>
  <c r="Z59" i="14"/>
  <c r="I81" i="14"/>
  <c r="Z51" i="14"/>
  <c r="C87" i="14"/>
  <c r="W29" i="14"/>
  <c r="Y29" i="14"/>
  <c r="W87" i="14"/>
  <c r="Z55" i="14"/>
  <c r="M61" i="14"/>
  <c r="Z53" i="14"/>
  <c r="U61" i="14"/>
  <c r="Z45" i="14"/>
  <c r="Z47" i="14"/>
  <c r="S61" i="14"/>
  <c r="K61" i="14"/>
  <c r="K93" i="14" s="1"/>
  <c r="Z23" i="14"/>
  <c r="E87" i="14"/>
  <c r="U93" i="14" l="1"/>
  <c r="I93" i="14"/>
  <c r="W93" i="14"/>
  <c r="Q93" i="14"/>
  <c r="Z89" i="14"/>
  <c r="Z87" i="14"/>
  <c r="Z81" i="14"/>
  <c r="Z83" i="14"/>
  <c r="M93" i="14"/>
  <c r="Z85" i="14"/>
  <c r="Y93" i="14"/>
  <c r="E93" i="14"/>
  <c r="G93" i="14"/>
  <c r="Z91" i="14"/>
  <c r="Z75" i="14"/>
  <c r="S93" i="14"/>
  <c r="Z61" i="14"/>
  <c r="Z29" i="14"/>
  <c r="Z77" i="14"/>
  <c r="Z79" i="14"/>
  <c r="F93" i="14"/>
  <c r="Z93" i="14" l="1"/>
  <c r="D4" i="17" l="1"/>
  <c r="Y4" i="17" s="1"/>
  <c r="D13" i="17"/>
  <c r="Y13" i="17" s="1"/>
  <c r="B13" i="17"/>
  <c r="X16" i="17"/>
  <c r="W16" i="17"/>
  <c r="V16" i="17"/>
  <c r="U16" i="17"/>
  <c r="T16" i="17"/>
  <c r="S16" i="17"/>
  <c r="R16" i="17"/>
  <c r="Q16" i="17"/>
  <c r="P16" i="17"/>
  <c r="O16" i="17"/>
  <c r="N16" i="17"/>
  <c r="M16" i="17"/>
  <c r="L16" i="17"/>
  <c r="K16" i="17"/>
  <c r="J16" i="17"/>
  <c r="I16" i="17"/>
  <c r="H16" i="17"/>
  <c r="G16" i="17"/>
  <c r="F16" i="17"/>
  <c r="E16" i="17"/>
  <c r="X7" i="17"/>
  <c r="W7" i="17"/>
  <c r="V7" i="17"/>
  <c r="U7" i="17"/>
  <c r="T7" i="17"/>
  <c r="S7" i="17"/>
  <c r="R7" i="17"/>
  <c r="Q7" i="17"/>
  <c r="P7" i="17"/>
  <c r="O7" i="17"/>
  <c r="N7" i="17"/>
  <c r="M7" i="17"/>
  <c r="L7" i="17"/>
  <c r="K7" i="17"/>
  <c r="J7" i="17"/>
  <c r="I7" i="17"/>
  <c r="H7" i="17"/>
  <c r="G7" i="17"/>
  <c r="F7" i="17"/>
  <c r="E7" i="17"/>
  <c r="D15" i="17"/>
  <c r="B15" i="17"/>
  <c r="D14" i="17"/>
  <c r="Y14" i="17" s="1"/>
  <c r="B14" i="17"/>
  <c r="D6" i="17"/>
  <c r="B6" i="17"/>
  <c r="B7" i="17" s="1"/>
  <c r="D5" i="17"/>
  <c r="B5" i="17"/>
  <c r="B16" i="17" l="1"/>
  <c r="Y5" i="17"/>
  <c r="Y6" i="17"/>
  <c r="D16" i="17"/>
  <c r="Y15" i="17"/>
  <c r="Y16" i="17" s="1"/>
  <c r="D7" i="17"/>
  <c r="Y7" i="1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Sherell S. Anthony</author>
  </authors>
  <commentList>
    <comment ref="Q67" authorId="0" shapeId="0" xr:uid="{AACE9C8A-78F9-45B7-A40C-545CBE61B554}">
      <text>
        <r>
          <rPr>
            <b/>
            <sz val="9"/>
            <color indexed="81"/>
            <rFont val="Tahoma"/>
            <family val="2"/>
          </rPr>
          <t xml:space="preserve">Sherell S. Anthony
Commercial LEAC for November wasn’t included on the revenue report when it was done. It was added in April 2016.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Sherell S. Anthony</author>
  </authors>
  <commentList>
    <comment ref="Q67" authorId="0" shapeId="0" xr:uid="{D8457DD7-0993-4940-9268-BF757792AA6C}">
      <text>
        <r>
          <rPr>
            <b/>
            <sz val="9"/>
            <color indexed="81"/>
            <rFont val="Tahoma"/>
            <family val="2"/>
          </rPr>
          <t xml:space="preserve">Sherell S. Anthony
Commercial LEAC for November wasn’t included on the revenue report when it was done. It was added in April 2016.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Sherell S. Anthony</author>
  </authors>
  <commentList>
    <comment ref="Q67" authorId="0" shapeId="0" xr:uid="{DE3BF2AF-AB82-4BD3-BEE1-B150E56CE75B}">
      <text>
        <r>
          <rPr>
            <b/>
            <sz val="9"/>
            <color indexed="81"/>
            <rFont val="Tahoma"/>
            <family val="2"/>
          </rPr>
          <t xml:space="preserve">Sherell S. Anthony
Commercial LEAC for November wasn’t included on the revenue report when it was done. It was added in April 2016. 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Sherell S. Anthony</author>
  </authors>
  <commentList>
    <comment ref="Q67" authorId="0" shapeId="0" xr:uid="{063DD8FD-B613-4562-BCD2-D8E0977C1DC0}">
      <text>
        <r>
          <rPr>
            <b/>
            <sz val="9"/>
            <color indexed="81"/>
            <rFont val="Tahoma"/>
            <family val="2"/>
          </rPr>
          <t xml:space="preserve">Sherell S. Anthony
Commercial LEAC for November wasn’t included on the revenue report when it was done. It was added in April 2016. 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Sherell Anthony </author>
    <author>Sherell S. Anthony</author>
  </authors>
  <commentList>
    <comment ref="AG11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Sherell Anthony :</t>
        </r>
        <r>
          <rPr>
            <sz val="9"/>
            <color indexed="81"/>
            <rFont val="Tahoma"/>
            <family val="2"/>
          </rPr>
          <t xml:space="preserve">
Consumption was incorrect
</t>
        </r>
      </text>
    </comment>
    <comment ref="Q67" authorId="1" shapeId="0" xr:uid="{7291C56C-7D17-49B6-8444-770DD21130B9}">
      <text>
        <r>
          <rPr>
            <b/>
            <sz val="9"/>
            <color indexed="81"/>
            <rFont val="Tahoma"/>
            <family val="2"/>
          </rPr>
          <t xml:space="preserve">Sherell S. Anthony
Commercial LEAC for November wasn’t included on the revenue report when it was done. It was added in April 2016. 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Sherell S. Anthony</author>
  </authors>
  <commentList>
    <comment ref="Q67" authorId="0" shapeId="0" xr:uid="{CBB4751D-120F-44F1-B67B-472DD119CDCC}">
      <text>
        <r>
          <rPr>
            <b/>
            <sz val="9"/>
            <color indexed="81"/>
            <rFont val="Tahoma"/>
            <family val="2"/>
          </rPr>
          <t xml:space="preserve">Sherell S. Anthony
Commercial LEAC for November wasn’t included on the revenue report when it was done. It was added in April 2016. </t>
        </r>
      </text>
    </comment>
  </commentList>
</comments>
</file>

<file path=xl/sharedStrings.xml><?xml version="1.0" encoding="utf-8"?>
<sst xmlns="http://schemas.openxmlformats.org/spreadsheetml/2006/main" count="1891" uniqueCount="81">
  <si>
    <t>REVSUM</t>
  </si>
  <si>
    <t>TOTALS  BY  CATEGORY</t>
  </si>
  <si>
    <t/>
  </si>
  <si>
    <t>LARGE</t>
  </si>
  <si>
    <t>----------VI  GOVT----------</t>
  </si>
  <si>
    <t>--------OTHER  GOV'T--------</t>
  </si>
  <si>
    <t>SECURITY</t>
  </si>
  <si>
    <t>RESIDENTIAL</t>
  </si>
  <si>
    <t>COMMERCIAL</t>
  </si>
  <si>
    <t>POWER</t>
  </si>
  <si>
    <t>COMM</t>
  </si>
  <si>
    <t>L/P</t>
  </si>
  <si>
    <t>SEC. LIGHTS</t>
  </si>
  <si>
    <t>LIGHTS</t>
  </si>
  <si>
    <t>TOTAL</t>
  </si>
  <si>
    <t>ACCOUNTS</t>
  </si>
  <si>
    <t>CONSUMP.</t>
  </si>
  <si>
    <t>SELF INSUR.</t>
  </si>
  <si>
    <t>STT/STJ   REVENUE  SUMMARY - ELECTRIC</t>
  </si>
  <si>
    <t xml:space="preserve"> </t>
  </si>
  <si>
    <t>COMBINED  REVENUE  SUMMARY - ELECTRIC</t>
  </si>
  <si>
    <t>PILOT</t>
  </si>
  <si>
    <t>WHRB</t>
  </si>
  <si>
    <t>BASE CHARGE</t>
  </si>
  <si>
    <t>LEAC SURCHARGE</t>
  </si>
  <si>
    <t xml:space="preserve">TOTAL </t>
  </si>
  <si>
    <t>PRIMARY</t>
  </si>
  <si>
    <t>SERVICE</t>
  </si>
  <si>
    <t xml:space="preserve">LINE LOSS </t>
  </si>
  <si>
    <t>CURTAIL</t>
  </si>
  <si>
    <t>EMERGENCY</t>
  </si>
  <si>
    <t>ASBESTOS</t>
  </si>
  <si>
    <t>Jul</t>
  </si>
  <si>
    <t>Aug</t>
  </si>
  <si>
    <t>STT</t>
  </si>
  <si>
    <t>STX</t>
  </si>
  <si>
    <t>Jun</t>
  </si>
  <si>
    <t>OPEB</t>
  </si>
  <si>
    <t>SELF INSURANCE</t>
  </si>
  <si>
    <t>LINE LOSS</t>
  </si>
  <si>
    <t>MAINTENANCE</t>
  </si>
  <si>
    <t>LEAC</t>
  </si>
  <si>
    <t xml:space="preserve">EMERGENCY </t>
  </si>
  <si>
    <t xml:space="preserve">                              STX   REVENUE  SUMMARY - ELECTRIC</t>
  </si>
  <si>
    <t>RFM</t>
  </si>
  <si>
    <t>t</t>
  </si>
  <si>
    <t>JULY, 2016 to Dec, 2016</t>
  </si>
  <si>
    <t>Jan, 2017 to June, 2017</t>
  </si>
  <si>
    <t xml:space="preserve">Cycle 23-09 was added to the revenues. </t>
  </si>
  <si>
    <t xml:space="preserve">Generation Unit </t>
  </si>
  <si>
    <t xml:space="preserve">GENERATION UNIT </t>
  </si>
  <si>
    <t xml:space="preserve">                   STX   REVENUE  SUMMARY - ELECTRIC</t>
  </si>
  <si>
    <t xml:space="preserve">YES CARE CREDIT </t>
  </si>
  <si>
    <t>YES CARE CREDIT</t>
  </si>
  <si>
    <t xml:space="preserve"> -   </t>
  </si>
  <si>
    <t>August 4, 2020 to September  01, 2020</t>
  </si>
  <si>
    <t>August 4, 2020 to September 01, 2020</t>
  </si>
  <si>
    <t>August  4, 2020 to September 01, 2020</t>
  </si>
  <si>
    <t>September  2, 2020 to October 01, 2020</t>
  </si>
  <si>
    <t>September 2, 2020 to October 01, 2020</t>
  </si>
  <si>
    <t>October 02, 2020 to November 02, 2020</t>
  </si>
  <si>
    <t>October 2, 2020 to November 02, 2020</t>
  </si>
  <si>
    <t>November 02, 2020 to December 01, 2020</t>
  </si>
  <si>
    <t>November 2, 2020 to December 01, 2020</t>
  </si>
  <si>
    <t>December 02, 2020 to January  04, 2021</t>
  </si>
  <si>
    <t>December 2, 2020 to January 04, 2020</t>
  </si>
  <si>
    <t>January 05, 2021 to February 01, 2021</t>
  </si>
  <si>
    <t>January 5, 2021 to February 01, 2021</t>
  </si>
  <si>
    <t>February 02, 2021 to March 01, 2021</t>
  </si>
  <si>
    <t>February 2,  2021 to March 01, 2021</t>
  </si>
  <si>
    <t>February 2, 2021 to March 01, 2021</t>
  </si>
  <si>
    <t>March  02, 2021 to April 06, 2021</t>
  </si>
  <si>
    <t>March 2, 2021 to April 06, 2021</t>
  </si>
  <si>
    <t>December 2, 2020 to January 04, 2021</t>
  </si>
  <si>
    <t>April  07, 2021 to May 03, 2021</t>
  </si>
  <si>
    <t>April 7, 2021 to May 03, 2021</t>
  </si>
  <si>
    <t>May  04, 2021 to June 01, 2021</t>
  </si>
  <si>
    <t>May 4, 2021 to June 01, 2021</t>
  </si>
  <si>
    <t>May 04, 2021 to June 01, 2021</t>
  </si>
  <si>
    <t>June 2, 2021 to July 01, 2021</t>
  </si>
  <si>
    <t>July 2, 2021 to August 02,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</si>
</sst>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_)"/>
    <numFmt numFmtId="165" formatCode="0.00_);[Red]\(0.00\)"/>
    <numFmt numFmtId="166" formatCode="_(* #,##0_);_(* \(#,##0\);_(* &quot;-&quot;??_);_(@_)"/>
    <numFmt numFmtId="167" formatCode="_(* #,##0.0_);_(* \(#,##0.0\);_(* &quot;-&quot;??_);_(@_)"/>
  </numFmts>
  <fonts count="11">
    <font>
      <sz val="12"/>
      <name val="SWISS"/>
    </font>
    <font>
      <sz val="12"/>
      <name val="Arial"/>
      <family val="2"/>
    </font>
    <font>
      <sz val="8"/>
      <name val="SWISS"/>
    </font>
    <font>
      <b/>
      <sz val="14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FF0000"/>
      <name val="SWISS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gray125">
        <fgColor indexed="8"/>
      </patternFill>
    </fill>
    <fill>
      <patternFill patternType="solid">
        <fgColor indexed="8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7">
    <xf numFmtId="0" fontId="0" fillId="0" borderId="0" xfId="0"/>
    <xf numFmtId="0" fontId="3" fillId="0" borderId="0" xfId="0" applyFont="1" applyAlignment="1" applyProtection="1">
      <alignment horizontal="centerContinuous"/>
    </xf>
    <xf numFmtId="0" fontId="4" fillId="0" borderId="0" xfId="0" applyFont="1" applyAlignment="1" applyProtection="1">
      <alignment horizontal="centerContinuous"/>
    </xf>
    <xf numFmtId="0" fontId="4" fillId="2" borderId="0" xfId="0" applyFont="1" applyFill="1" applyAlignment="1" applyProtection="1">
      <alignment horizontal="centerContinuous"/>
    </xf>
    <xf numFmtId="0" fontId="5" fillId="0" borderId="0" xfId="0" applyFont="1" applyAlignment="1" applyProtection="1">
      <alignment horizontal="centerContinuous"/>
    </xf>
    <xf numFmtId="0" fontId="6" fillId="0" borderId="0" xfId="0" applyFont="1"/>
    <xf numFmtId="0" fontId="5" fillId="0" borderId="0" xfId="0" applyFont="1" applyProtection="1"/>
    <xf numFmtId="0" fontId="4" fillId="0" borderId="0" xfId="0" applyFont="1" applyProtection="1"/>
    <xf numFmtId="0" fontId="5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right"/>
    </xf>
    <xf numFmtId="0" fontId="5" fillId="0" borderId="0" xfId="0" applyFont="1" applyFill="1" applyProtection="1"/>
    <xf numFmtId="0" fontId="4" fillId="0" borderId="0" xfId="0" applyFont="1" applyFill="1" applyProtection="1"/>
    <xf numFmtId="166" fontId="4" fillId="0" borderId="0" xfId="1" applyNumberFormat="1" applyFont="1" applyFill="1" applyProtection="1"/>
    <xf numFmtId="166" fontId="6" fillId="0" borderId="0" xfId="1" applyNumberFormat="1" applyFont="1" applyFill="1"/>
    <xf numFmtId="0" fontId="6" fillId="0" borderId="0" xfId="0" applyFont="1" applyFill="1"/>
    <xf numFmtId="43" fontId="4" fillId="0" borderId="0" xfId="1" applyFont="1" applyProtection="1"/>
    <xf numFmtId="43" fontId="6" fillId="0" borderId="0" xfId="1" applyFont="1"/>
    <xf numFmtId="43" fontId="4" fillId="0" borderId="0" xfId="1" applyFont="1" applyFill="1" applyProtection="1"/>
    <xf numFmtId="43" fontId="6" fillId="0" borderId="0" xfId="1" applyFont="1" applyFill="1"/>
    <xf numFmtId="2" fontId="5" fillId="0" borderId="0" xfId="0" applyNumberFormat="1" applyFont="1" applyProtection="1"/>
    <xf numFmtId="39" fontId="4" fillId="0" borderId="0" xfId="0" applyNumberFormat="1" applyFont="1" applyFill="1" applyProtection="1"/>
    <xf numFmtId="0" fontId="7" fillId="0" borderId="0" xfId="0" applyFont="1" applyFill="1" applyProtection="1"/>
    <xf numFmtId="0" fontId="6" fillId="0" borderId="0" xfId="0" applyFont="1" applyFill="1" applyProtection="1"/>
    <xf numFmtId="39" fontId="6" fillId="0" borderId="1" xfId="0" applyNumberFormat="1" applyFont="1" applyFill="1" applyBorder="1" applyProtection="1"/>
    <xf numFmtId="39" fontId="4" fillId="0" borderId="1" xfId="0" applyNumberFormat="1" applyFont="1" applyFill="1" applyBorder="1" applyProtection="1"/>
    <xf numFmtId="0" fontId="4" fillId="3" borderId="0" xfId="0" applyFont="1" applyFill="1" applyProtection="1"/>
    <xf numFmtId="164" fontId="4" fillId="0" borderId="0" xfId="0" applyNumberFormat="1" applyFont="1" applyProtection="1"/>
    <xf numFmtId="164" fontId="5" fillId="0" borderId="0" xfId="0" applyNumberFormat="1" applyFont="1" applyProtection="1"/>
    <xf numFmtId="164" fontId="5" fillId="0" borderId="0" xfId="0" applyNumberFormat="1" applyFont="1" applyAlignment="1" applyProtection="1">
      <alignment horizontal="center"/>
    </xf>
    <xf numFmtId="164" fontId="5" fillId="0" borderId="0" xfId="0" applyNumberFormat="1" applyFont="1" applyAlignment="1" applyProtection="1">
      <alignment horizontal="centerContinuous"/>
    </xf>
    <xf numFmtId="164" fontId="5" fillId="0" borderId="0" xfId="0" applyNumberFormat="1" applyFont="1" applyAlignment="1" applyProtection="1">
      <alignment horizontal="right"/>
    </xf>
    <xf numFmtId="39" fontId="4" fillId="0" borderId="0" xfId="0" applyNumberFormat="1" applyFont="1" applyProtection="1"/>
    <xf numFmtId="39" fontId="6" fillId="0" borderId="1" xfId="0" applyNumberFormat="1" applyFont="1" applyBorder="1" applyProtection="1"/>
    <xf numFmtId="166" fontId="4" fillId="0" borderId="0" xfId="1" applyNumberFormat="1" applyFont="1" applyProtection="1"/>
    <xf numFmtId="3" fontId="6" fillId="0" borderId="0" xfId="0" applyNumberFormat="1" applyFont="1"/>
    <xf numFmtId="4" fontId="6" fillId="0" borderId="0" xfId="0" applyNumberFormat="1" applyFont="1"/>
    <xf numFmtId="40" fontId="6" fillId="0" borderId="0" xfId="0" applyNumberFormat="1" applyFont="1"/>
    <xf numFmtId="4" fontId="4" fillId="0" borderId="1" xfId="0" applyNumberFormat="1" applyFont="1" applyBorder="1" applyProtection="1"/>
    <xf numFmtId="40" fontId="4" fillId="0" borderId="1" xfId="0" applyNumberFormat="1" applyFont="1" applyBorder="1" applyProtection="1"/>
    <xf numFmtId="4" fontId="4" fillId="0" borderId="0" xfId="0" applyNumberFormat="1" applyFont="1" applyProtection="1"/>
    <xf numFmtId="165" fontId="6" fillId="0" borderId="0" xfId="0" applyNumberFormat="1" applyFont="1"/>
    <xf numFmtId="44" fontId="6" fillId="0" borderId="0" xfId="0" applyNumberFormat="1" applyFont="1"/>
    <xf numFmtId="43" fontId="6" fillId="0" borderId="0" xfId="1" applyFont="1" applyProtection="1"/>
    <xf numFmtId="43" fontId="6" fillId="0" borderId="0" xfId="0" applyNumberFormat="1" applyFont="1"/>
    <xf numFmtId="37" fontId="4" fillId="0" borderId="0" xfId="1" applyNumberFormat="1" applyFont="1" applyProtection="1"/>
    <xf numFmtId="43" fontId="0" fillId="0" borderId="0" xfId="0" applyNumberFormat="1"/>
    <xf numFmtId="43" fontId="0" fillId="4" borderId="0" xfId="0" applyNumberFormat="1" applyFill="1"/>
    <xf numFmtId="43" fontId="8" fillId="4" borderId="0" xfId="0" applyNumberFormat="1" applyFont="1" applyFill="1"/>
    <xf numFmtId="43" fontId="4" fillId="0" borderId="0" xfId="1" applyFont="1" applyBorder="1" applyProtection="1"/>
    <xf numFmtId="4" fontId="6" fillId="0" borderId="0" xfId="0" applyNumberFormat="1" applyFont="1" applyBorder="1"/>
    <xf numFmtId="4" fontId="4" fillId="0" borderId="0" xfId="0" applyNumberFormat="1" applyFont="1" applyBorder="1" applyProtection="1"/>
    <xf numFmtId="0" fontId="6" fillId="0" borderId="0" xfId="0" applyFont="1" applyBorder="1"/>
    <xf numFmtId="0" fontId="3" fillId="0" borderId="0" xfId="0" applyFont="1" applyAlignment="1" applyProtection="1">
      <alignment horizontal="centerContinuous" vertical="center"/>
    </xf>
    <xf numFmtId="0" fontId="5" fillId="0" borderId="0" xfId="0" applyFont="1" applyAlignment="1" applyProtection="1">
      <alignment horizontal="centerContinuous" vertical="center"/>
    </xf>
    <xf numFmtId="43" fontId="4" fillId="0" borderId="0" xfId="1" applyNumberFormat="1" applyFont="1" applyFill="1" applyProtection="1"/>
    <xf numFmtId="10" fontId="0" fillId="0" borderId="0" xfId="0" applyNumberFormat="1"/>
    <xf numFmtId="0" fontId="0" fillId="0" borderId="0" xfId="0" applyAlignment="1">
      <alignment horizontal="right"/>
    </xf>
    <xf numFmtId="3" fontId="0" fillId="0" borderId="0" xfId="0" applyNumberFormat="1"/>
    <xf numFmtId="0" fontId="3" fillId="0" borderId="0" xfId="0" applyFont="1" applyBorder="1" applyAlignment="1" applyProtection="1">
      <alignment horizontal="centerContinuous"/>
    </xf>
    <xf numFmtId="0" fontId="4" fillId="0" borderId="0" xfId="0" applyFont="1" applyBorder="1" applyAlignment="1" applyProtection="1">
      <alignment horizontal="centerContinuous"/>
    </xf>
    <xf numFmtId="0" fontId="4" fillId="2" borderId="0" xfId="0" applyFont="1" applyFill="1" applyBorder="1" applyAlignment="1" applyProtection="1">
      <alignment horizontal="centerContinuous"/>
    </xf>
    <xf numFmtId="0" fontId="5" fillId="0" borderId="0" xfId="0" applyFont="1" applyBorder="1" applyAlignment="1" applyProtection="1">
      <alignment horizontal="centerContinuous"/>
    </xf>
    <xf numFmtId="0" fontId="5" fillId="0" borderId="0" xfId="0" applyFont="1" applyBorder="1" applyProtection="1"/>
    <xf numFmtId="0" fontId="4" fillId="0" borderId="0" xfId="0" applyFont="1" applyBorder="1" applyProtection="1"/>
    <xf numFmtId="0" fontId="5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right"/>
    </xf>
    <xf numFmtId="0" fontId="5" fillId="0" borderId="0" xfId="0" applyFont="1" applyFill="1" applyBorder="1" applyProtection="1"/>
    <xf numFmtId="0" fontId="4" fillId="0" borderId="0" xfId="0" applyFont="1" applyFill="1" applyBorder="1" applyProtection="1"/>
    <xf numFmtId="166" fontId="4" fillId="0" borderId="0" xfId="1" applyNumberFormat="1" applyFont="1" applyFill="1" applyBorder="1" applyProtection="1"/>
    <xf numFmtId="166" fontId="6" fillId="0" borderId="0" xfId="1" applyNumberFormat="1" applyFont="1" applyFill="1" applyBorder="1"/>
    <xf numFmtId="0" fontId="6" fillId="0" borderId="0" xfId="0" applyFont="1" applyFill="1" applyBorder="1"/>
    <xf numFmtId="43" fontId="6" fillId="0" borderId="0" xfId="1" applyFont="1" applyBorder="1"/>
    <xf numFmtId="43" fontId="4" fillId="0" borderId="0" xfId="1" applyNumberFormat="1" applyFont="1" applyFill="1" applyBorder="1" applyProtection="1"/>
    <xf numFmtId="43" fontId="4" fillId="0" borderId="0" xfId="1" applyFont="1" applyFill="1" applyBorder="1" applyProtection="1"/>
    <xf numFmtId="43" fontId="6" fillId="0" borderId="0" xfId="1" applyFont="1" applyFill="1" applyBorder="1"/>
    <xf numFmtId="43" fontId="6" fillId="0" borderId="0" xfId="1" applyFont="1" applyBorder="1" applyProtection="1"/>
    <xf numFmtId="2" fontId="5" fillId="0" borderId="0" xfId="0" applyNumberFormat="1" applyFont="1" applyBorder="1" applyProtection="1"/>
    <xf numFmtId="167" fontId="4" fillId="0" borderId="0" xfId="1" applyNumberFormat="1" applyFont="1" applyFill="1" applyBorder="1" applyProtection="1"/>
    <xf numFmtId="39" fontId="4" fillId="0" borderId="0" xfId="0" applyNumberFormat="1" applyFont="1" applyFill="1" applyBorder="1" applyProtection="1"/>
    <xf numFmtId="0" fontId="7" fillId="0" borderId="0" xfId="0" applyFont="1" applyFill="1" applyBorder="1" applyProtection="1"/>
    <xf numFmtId="0" fontId="6" fillId="0" borderId="0" xfId="0" applyFont="1" applyFill="1" applyBorder="1" applyProtection="1"/>
    <xf numFmtId="39" fontId="6" fillId="0" borderId="0" xfId="0" applyNumberFormat="1" applyFont="1" applyFill="1" applyBorder="1" applyProtection="1"/>
    <xf numFmtId="0" fontId="4" fillId="3" borderId="0" xfId="0" applyFont="1" applyFill="1" applyBorder="1" applyProtection="1"/>
    <xf numFmtId="164" fontId="4" fillId="0" borderId="0" xfId="0" applyNumberFormat="1" applyFont="1" applyBorder="1" applyProtection="1"/>
    <xf numFmtId="164" fontId="5" fillId="0" borderId="0" xfId="0" applyNumberFormat="1" applyFont="1" applyBorder="1" applyProtection="1"/>
    <xf numFmtId="164" fontId="5" fillId="0" borderId="0" xfId="0" applyNumberFormat="1" applyFont="1" applyBorder="1" applyAlignment="1" applyProtection="1">
      <alignment horizontal="center"/>
    </xf>
    <xf numFmtId="164" fontId="5" fillId="0" borderId="0" xfId="0" applyNumberFormat="1" applyFont="1" applyBorder="1" applyAlignment="1" applyProtection="1">
      <alignment horizontal="centerContinuous"/>
    </xf>
    <xf numFmtId="164" fontId="5" fillId="0" borderId="0" xfId="0" applyNumberFormat="1" applyFont="1" applyBorder="1" applyAlignment="1" applyProtection="1">
      <alignment horizontal="right"/>
    </xf>
    <xf numFmtId="39" fontId="4" fillId="0" borderId="0" xfId="0" applyNumberFormat="1" applyFont="1" applyBorder="1" applyProtection="1"/>
    <xf numFmtId="39" fontId="6" fillId="0" borderId="0" xfId="0" applyNumberFormat="1" applyFont="1" applyBorder="1" applyProtection="1"/>
    <xf numFmtId="166" fontId="4" fillId="0" borderId="0" xfId="1" applyNumberFormat="1" applyFont="1" applyBorder="1" applyProtection="1"/>
    <xf numFmtId="43" fontId="5" fillId="0" borderId="0" xfId="1" applyFont="1" applyFill="1" applyBorder="1" applyProtection="1"/>
    <xf numFmtId="39" fontId="6" fillId="0" borderId="0" xfId="0" applyNumberFormat="1" applyFont="1"/>
    <xf numFmtId="0" fontId="7" fillId="0" borderId="0" xfId="0" applyFont="1" applyBorder="1"/>
    <xf numFmtId="0" fontId="3" fillId="0" borderId="0" xfId="0" applyFont="1" applyFill="1" applyBorder="1" applyAlignment="1" applyProtection="1">
      <alignment horizontal="centerContinuous"/>
    </xf>
    <xf numFmtId="0" fontId="4" fillId="0" borderId="0" xfId="0" applyFont="1" applyFill="1" applyBorder="1" applyAlignment="1" applyProtection="1">
      <alignment horizontal="centerContinuous"/>
    </xf>
    <xf numFmtId="0" fontId="5" fillId="0" borderId="0" xfId="0" applyFont="1" applyFill="1" applyBorder="1" applyAlignment="1" applyProtection="1">
      <alignment horizontal="centerContinuous"/>
    </xf>
    <xf numFmtId="0" fontId="5" fillId="0" borderId="0" xfId="0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>
      <alignment horizontal="right"/>
    </xf>
    <xf numFmtId="43" fontId="6" fillId="0" borderId="0" xfId="1" applyFont="1" applyFill="1" applyBorder="1" applyProtection="1"/>
    <xf numFmtId="2" fontId="5" fillId="0" borderId="0" xfId="0" applyNumberFormat="1" applyFont="1" applyFill="1" applyBorder="1" applyProtection="1"/>
    <xf numFmtId="43" fontId="6" fillId="0" borderId="0" xfId="0" applyNumberFormat="1" applyFont="1" applyFill="1" applyBorder="1"/>
    <xf numFmtId="164" fontId="4" fillId="0" borderId="0" xfId="0" applyNumberFormat="1" applyFont="1" applyFill="1" applyBorder="1" applyProtection="1"/>
    <xf numFmtId="164" fontId="5" fillId="0" borderId="0" xfId="0" applyNumberFormat="1" applyFont="1" applyFill="1" applyBorder="1" applyProtection="1"/>
    <xf numFmtId="164" fontId="5" fillId="0" borderId="0" xfId="0" applyNumberFormat="1" applyFont="1" applyFill="1" applyBorder="1" applyAlignment="1" applyProtection="1">
      <alignment horizontal="center"/>
    </xf>
    <xf numFmtId="164" fontId="5" fillId="0" borderId="0" xfId="0" applyNumberFormat="1" applyFont="1" applyFill="1" applyBorder="1" applyAlignment="1" applyProtection="1">
      <alignment horizontal="centerContinuous"/>
    </xf>
    <xf numFmtId="164" fontId="5" fillId="0" borderId="0" xfId="0" applyNumberFormat="1" applyFont="1" applyFill="1" applyBorder="1" applyAlignment="1" applyProtection="1">
      <alignment horizontal="right"/>
    </xf>
    <xf numFmtId="4" fontId="6" fillId="0" borderId="0" xfId="0" applyNumberFormat="1" applyFont="1" applyFill="1"/>
    <xf numFmtId="4" fontId="4" fillId="0" borderId="0" xfId="0" applyNumberFormat="1" applyFont="1" applyFill="1" applyProtection="1"/>
    <xf numFmtId="4" fontId="6" fillId="0" borderId="0" xfId="0" applyNumberFormat="1" applyFont="1" applyFill="1" applyBorder="1"/>
    <xf numFmtId="4" fontId="4" fillId="0" borderId="0" xfId="0" applyNumberFormat="1" applyFont="1" applyFill="1" applyBorder="1" applyProtection="1"/>
    <xf numFmtId="43" fontId="6" fillId="0" borderId="0" xfId="0" applyNumberFormat="1" applyFont="1" applyFill="1"/>
    <xf numFmtId="0" fontId="7" fillId="0" borderId="0" xfId="0" applyFont="1" applyFill="1"/>
    <xf numFmtId="39" fontId="6" fillId="0" borderId="0" xfId="0" applyNumberFormat="1" applyFont="1" applyFill="1"/>
    <xf numFmtId="166" fontId="4" fillId="0" borderId="2" xfId="1" applyNumberFormat="1" applyFont="1" applyBorder="1" applyProtection="1"/>
    <xf numFmtId="0" fontId="6" fillId="0" borderId="2" xfId="0" applyFont="1" applyBorder="1"/>
    <xf numFmtId="43" fontId="4" fillId="0" borderId="2" xfId="1" applyFont="1" applyBorder="1" applyProtection="1"/>
    <xf numFmtId="43" fontId="6" fillId="0" borderId="2" xfId="1" applyFont="1" applyBorder="1"/>
    <xf numFmtId="166" fontId="4" fillId="0" borderId="3" xfId="1" applyNumberFormat="1" applyFont="1" applyBorder="1" applyProtection="1"/>
    <xf numFmtId="166" fontId="4" fillId="0" borderId="0" xfId="1" applyNumberFormat="1" applyFont="1" applyBorder="1" applyAlignment="1" applyProtection="1">
      <alignment horizontal="center"/>
    </xf>
    <xf numFmtId="43" fontId="6" fillId="0" borderId="0" xfId="1" applyFont="1" applyBorder="1" applyAlignment="1">
      <alignment horizontal="center"/>
    </xf>
    <xf numFmtId="43" fontId="4" fillId="0" borderId="0" xfId="1" applyFont="1" applyBorder="1" applyAlignment="1" applyProtection="1">
      <alignment horizontal="center"/>
    </xf>
    <xf numFmtId="39" fontId="4" fillId="0" borderId="0" xfId="0" applyNumberFormat="1" applyFont="1" applyFill="1" applyBorder="1" applyAlignment="1" applyProtection="1">
      <alignment horizontal="center"/>
    </xf>
    <xf numFmtId="166" fontId="4" fillId="0" borderId="0" xfId="1" applyNumberFormat="1" applyFont="1" applyFill="1" applyBorder="1" applyAlignment="1" applyProtection="1">
      <alignment horizontal="center"/>
    </xf>
    <xf numFmtId="0" fontId="6" fillId="0" borderId="0" xfId="0" applyFont="1" applyBorder="1" applyAlignment="1">
      <alignment horizontal="center"/>
    </xf>
    <xf numFmtId="3" fontId="6" fillId="0" borderId="0" xfId="0" applyNumberFormat="1" applyFont="1" applyBorder="1"/>
    <xf numFmtId="0" fontId="6" fillId="0" borderId="3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A1:CC123"/>
  <sheetViews>
    <sheetView tabSelected="1" defaultGridColor="0" colorId="22" zoomScale="80" zoomScaleNormal="80" workbookViewId="0">
      <pane xSplit="1" topLeftCell="B1" activePane="topRight" state="frozen"/>
      <selection pane="topRight" activeCell="F131" sqref="F131"/>
    </sheetView>
  </sheetViews>
  <sheetFormatPr defaultColWidth="9.84375" defaultRowHeight="15.5"/>
  <cols>
    <col min="1" max="1" width="14.84375" style="5" customWidth="1"/>
    <col min="2" max="2" width="3.84375" style="5" customWidth="1"/>
    <col min="3" max="3" width="14.84375" style="5" customWidth="1"/>
    <col min="4" max="4" width="3.84375" style="5" customWidth="1"/>
    <col min="5" max="5" width="13.69140625" style="5" customWidth="1"/>
    <col min="6" max="6" width="13.07421875" style="5" customWidth="1"/>
    <col min="7" max="7" width="16.07421875" style="5" customWidth="1"/>
    <col min="8" max="8" width="3.84375" style="5" customWidth="1"/>
    <col min="9" max="9" width="14.53515625" style="5" customWidth="1"/>
    <col min="10" max="10" width="2.84375" style="5" customWidth="1"/>
    <col min="11" max="11" width="14.53515625" style="5" customWidth="1"/>
    <col min="12" max="12" width="2.07421875" style="5" customWidth="1"/>
    <col min="13" max="13" width="12.84375" style="5" customWidth="1"/>
    <col min="14" max="14" width="2.84375" style="5" customWidth="1"/>
    <col min="15" max="15" width="11.84375" style="5" customWidth="1"/>
    <col min="16" max="16" width="2.84375" style="5" customWidth="1"/>
    <col min="17" max="17" width="11.84375" style="5" customWidth="1"/>
    <col min="18" max="18" width="2.84375" style="5" customWidth="1"/>
    <col min="19" max="19" width="14.07421875" style="5" customWidth="1"/>
    <col min="20" max="20" width="2.84375" style="5" customWidth="1"/>
    <col min="21" max="21" width="11.84375" style="5" customWidth="1"/>
    <col min="22" max="22" width="2.84375" style="5" customWidth="1"/>
    <col min="23" max="23" width="10.84375" style="5" customWidth="1"/>
    <col min="24" max="24" width="2.84375" style="5" customWidth="1"/>
    <col min="25" max="25" width="12.84375" style="5" customWidth="1"/>
    <col min="26" max="26" width="16.69140625" style="5" customWidth="1"/>
    <col min="27" max="28" width="9.84375" style="5"/>
    <col min="29" max="29" width="15.84375" style="5" customWidth="1"/>
    <col min="30" max="30" width="2.84375" style="5" customWidth="1"/>
    <col min="31" max="31" width="14.3046875" style="5" customWidth="1"/>
    <col min="32" max="32" width="3.3046875" style="5" customWidth="1"/>
    <col min="33" max="33" width="13.07421875" style="5" customWidth="1"/>
    <col min="34" max="34" width="14.84375" style="5" customWidth="1"/>
    <col min="35" max="35" width="14.07421875" style="5" customWidth="1"/>
    <col min="36" max="36" width="4" style="5" customWidth="1"/>
    <col min="37" max="37" width="13.3046875" style="5" customWidth="1"/>
    <col min="38" max="38" width="3.4609375" style="5" customWidth="1"/>
    <col min="39" max="39" width="14.69140625" style="5" customWidth="1"/>
    <col min="40" max="40" width="4.765625" style="5" customWidth="1"/>
    <col min="41" max="41" width="14.765625" style="5" customWidth="1"/>
    <col min="42" max="42" width="4.53515625" style="5" customWidth="1"/>
    <col min="43" max="43" width="15" style="5" customWidth="1"/>
    <col min="44" max="44" width="3.765625" style="5" customWidth="1"/>
    <col min="45" max="45" width="16.07421875" style="5" customWidth="1"/>
    <col min="46" max="46" width="4.4609375" style="5" customWidth="1"/>
    <col min="47" max="47" width="15.84375" style="5" customWidth="1"/>
    <col min="48" max="48" width="5.53515625" style="5" customWidth="1"/>
    <col min="49" max="49" width="13.69140625" style="5" customWidth="1"/>
    <col min="50" max="50" width="4" style="5" customWidth="1"/>
    <col min="51" max="52" width="9.84375" style="5"/>
    <col min="53" max="53" width="13.3046875" style="5" customWidth="1"/>
    <col min="54" max="54" width="31.765625" style="5" customWidth="1"/>
    <col min="55" max="16384" width="9.84375" style="5"/>
  </cols>
  <sheetData>
    <row r="1" spans="1:54" ht="18.5">
      <c r="A1" s="58" t="s">
        <v>51</v>
      </c>
      <c r="B1" s="59"/>
      <c r="C1" s="59"/>
      <c r="D1" s="59"/>
      <c r="E1" s="59"/>
      <c r="F1" s="59"/>
      <c r="G1" s="59"/>
      <c r="H1" s="60"/>
      <c r="I1" s="60"/>
      <c r="J1" s="60"/>
      <c r="K1" s="60"/>
      <c r="L1" s="60"/>
      <c r="M1" s="60"/>
      <c r="N1" s="60"/>
      <c r="O1" s="60"/>
      <c r="P1" s="60"/>
      <c r="Q1" s="60"/>
      <c r="R1" s="59"/>
      <c r="S1" s="59"/>
      <c r="T1" s="59"/>
      <c r="U1" s="59"/>
      <c r="V1" s="59"/>
      <c r="W1" s="59"/>
      <c r="X1" s="59"/>
      <c r="Y1" s="59"/>
      <c r="Z1" s="61" t="s">
        <v>0</v>
      </c>
      <c r="AC1" s="1"/>
      <c r="AD1" s="2"/>
      <c r="AE1" s="2"/>
      <c r="AF1" s="2"/>
      <c r="AG1" s="2"/>
      <c r="AH1" s="2"/>
      <c r="AI1" s="2"/>
      <c r="AJ1" s="3"/>
      <c r="AK1" s="3"/>
      <c r="AL1" s="3"/>
      <c r="AM1" s="3"/>
      <c r="AN1" s="3"/>
      <c r="AO1" s="3"/>
      <c r="AP1" s="3"/>
      <c r="AQ1" s="3"/>
      <c r="AR1" s="3"/>
      <c r="AS1" s="3"/>
      <c r="AT1" s="2"/>
      <c r="AU1" s="2"/>
      <c r="AV1" s="2"/>
      <c r="AW1" s="2"/>
      <c r="AX1" s="2"/>
      <c r="AY1" s="2"/>
      <c r="AZ1" s="2"/>
      <c r="BA1" s="2"/>
      <c r="BB1" s="4"/>
    </row>
    <row r="2" spans="1:54">
      <c r="A2" s="61" t="s">
        <v>1</v>
      </c>
      <c r="B2" s="59"/>
      <c r="C2" s="59"/>
      <c r="D2" s="59"/>
      <c r="E2" s="59"/>
      <c r="F2" s="59"/>
      <c r="G2" s="59"/>
      <c r="H2" s="60"/>
      <c r="I2" s="60"/>
      <c r="J2" s="60"/>
      <c r="K2" s="60"/>
      <c r="L2" s="60"/>
      <c r="M2" s="60"/>
      <c r="N2" s="60"/>
      <c r="O2" s="60"/>
      <c r="P2" s="60"/>
      <c r="Q2" s="60"/>
      <c r="R2" s="59"/>
      <c r="S2" s="59"/>
      <c r="T2" s="59"/>
      <c r="U2" s="59"/>
      <c r="V2" s="59"/>
      <c r="W2" s="59"/>
      <c r="X2" s="59"/>
      <c r="Y2" s="59"/>
      <c r="Z2" s="59"/>
      <c r="AC2" s="4"/>
      <c r="AD2" s="2"/>
      <c r="AE2" s="2"/>
      <c r="AF2" s="2"/>
      <c r="AG2" s="2"/>
      <c r="AH2" s="2"/>
      <c r="AI2" s="2"/>
      <c r="AJ2" s="3"/>
      <c r="AK2" s="3"/>
      <c r="AL2" s="3"/>
      <c r="AM2" s="3"/>
      <c r="AN2" s="3"/>
      <c r="AO2" s="3"/>
      <c r="AP2" s="3"/>
      <c r="AQ2" s="3"/>
      <c r="AR2" s="3"/>
      <c r="AS2" s="3"/>
      <c r="AT2" s="2"/>
      <c r="AU2" s="2"/>
      <c r="AV2" s="2"/>
      <c r="AW2" s="2"/>
      <c r="AX2" s="2"/>
      <c r="AY2" s="2"/>
      <c r="AZ2" s="2"/>
      <c r="BA2" s="2"/>
      <c r="BB2" s="2"/>
    </row>
    <row r="3" spans="1:54">
      <c r="A3" s="61" t="s">
        <v>80</v>
      </c>
      <c r="B3" s="59"/>
      <c r="C3" s="59"/>
      <c r="D3" s="59"/>
      <c r="E3" s="59"/>
      <c r="F3" s="59"/>
      <c r="G3" s="59"/>
      <c r="H3" s="60"/>
      <c r="I3" s="60"/>
      <c r="J3" s="60"/>
      <c r="K3" s="60"/>
      <c r="L3" s="60"/>
      <c r="M3" s="60"/>
      <c r="N3" s="60"/>
      <c r="O3" s="60"/>
      <c r="P3" s="60"/>
      <c r="Q3" s="60"/>
      <c r="R3" s="59"/>
      <c r="S3" s="59"/>
      <c r="T3" s="59"/>
      <c r="U3" s="59"/>
      <c r="V3" s="59"/>
      <c r="W3" s="59"/>
      <c r="X3" s="59"/>
      <c r="Y3" s="59"/>
      <c r="Z3" s="59"/>
      <c r="AC3" s="4"/>
      <c r="AD3" s="2"/>
      <c r="AE3" s="2"/>
      <c r="AF3" s="2"/>
      <c r="AG3" s="2"/>
      <c r="AH3" s="2"/>
      <c r="AI3" s="2"/>
      <c r="AJ3" s="3"/>
      <c r="AK3" s="3"/>
      <c r="AL3" s="3"/>
      <c r="AM3" s="3"/>
      <c r="AN3" s="3"/>
      <c r="AO3" s="3"/>
      <c r="AP3" s="3"/>
      <c r="AQ3" s="3"/>
      <c r="AR3" s="3"/>
      <c r="AS3" s="3"/>
      <c r="AT3" s="2"/>
      <c r="AU3" s="2"/>
      <c r="AV3" s="2"/>
      <c r="AW3" s="2"/>
      <c r="AX3" s="2"/>
      <c r="AY3" s="2"/>
      <c r="AZ3" s="2"/>
      <c r="BA3" s="2"/>
      <c r="BB3" s="2"/>
    </row>
    <row r="4" spans="1:54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</row>
    <row r="5" spans="1:54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</row>
    <row r="6" spans="1:54">
      <c r="A6" s="62"/>
      <c r="B6" s="62"/>
      <c r="C6" s="63"/>
      <c r="D6" s="63"/>
      <c r="E6" s="63"/>
      <c r="F6" s="62"/>
      <c r="G6" s="61" t="s">
        <v>3</v>
      </c>
      <c r="H6" s="62"/>
      <c r="I6" s="61" t="s">
        <v>4</v>
      </c>
      <c r="J6" s="61"/>
      <c r="K6" s="61"/>
      <c r="L6" s="61"/>
      <c r="M6" s="61"/>
      <c r="N6" s="59"/>
      <c r="O6" s="59"/>
      <c r="P6" s="63"/>
      <c r="Q6" s="61" t="s">
        <v>5</v>
      </c>
      <c r="R6" s="59"/>
      <c r="S6" s="61"/>
      <c r="T6" s="59"/>
      <c r="U6" s="59"/>
      <c r="V6" s="63"/>
      <c r="W6" s="61" t="s">
        <v>6</v>
      </c>
      <c r="X6" s="63"/>
      <c r="Y6" s="64" t="s">
        <v>26</v>
      </c>
      <c r="Z6" s="63"/>
      <c r="AC6" s="6"/>
      <c r="AD6" s="6"/>
      <c r="AE6" s="7"/>
      <c r="AF6" s="7"/>
      <c r="AG6" s="7"/>
      <c r="AH6" s="6"/>
      <c r="AI6" s="4"/>
      <c r="AJ6" s="6"/>
      <c r="AK6" s="4"/>
      <c r="AL6" s="4"/>
      <c r="AM6" s="4"/>
      <c r="AN6" s="4"/>
      <c r="AO6" s="4"/>
      <c r="AP6" s="2"/>
      <c r="AQ6" s="2"/>
      <c r="AR6" s="7"/>
      <c r="AS6" s="4"/>
      <c r="AT6" s="2"/>
      <c r="AU6" s="4"/>
      <c r="AV6" s="2"/>
      <c r="AW6" s="2"/>
      <c r="AX6" s="7"/>
      <c r="AY6" s="4"/>
      <c r="AZ6" s="7"/>
      <c r="BA6" s="8"/>
      <c r="BB6" s="7"/>
    </row>
    <row r="7" spans="1:54">
      <c r="A7" s="63"/>
      <c r="B7" s="63"/>
      <c r="C7" s="61" t="s">
        <v>7</v>
      </c>
      <c r="D7" s="62"/>
      <c r="E7" s="65" t="s">
        <v>8</v>
      </c>
      <c r="F7" s="64" t="s">
        <v>29</v>
      </c>
      <c r="G7" s="61" t="s">
        <v>9</v>
      </c>
      <c r="H7" s="62"/>
      <c r="I7" s="64" t="s">
        <v>10</v>
      </c>
      <c r="J7" s="62"/>
      <c r="K7" s="64" t="s">
        <v>11</v>
      </c>
      <c r="L7" s="64"/>
      <c r="M7" s="61" t="s">
        <v>26</v>
      </c>
      <c r="N7" s="62"/>
      <c r="O7" s="61" t="s">
        <v>12</v>
      </c>
      <c r="P7" s="62"/>
      <c r="Q7" s="64" t="s">
        <v>10</v>
      </c>
      <c r="R7" s="62"/>
      <c r="S7" s="61" t="s">
        <v>11</v>
      </c>
      <c r="T7" s="62"/>
      <c r="U7" s="65" t="s">
        <v>12</v>
      </c>
      <c r="V7" s="63"/>
      <c r="W7" s="61" t="s">
        <v>13</v>
      </c>
      <c r="X7" s="63"/>
      <c r="Y7" s="64" t="s">
        <v>27</v>
      </c>
      <c r="Z7" s="61" t="s">
        <v>14</v>
      </c>
      <c r="AC7" s="7"/>
      <c r="AD7" s="7"/>
      <c r="AE7" s="4"/>
      <c r="AF7" s="6"/>
      <c r="AG7" s="9"/>
      <c r="AH7" s="8"/>
      <c r="AI7" s="4"/>
      <c r="AJ7" s="6"/>
      <c r="AK7" s="8"/>
      <c r="AL7" s="6"/>
      <c r="AM7" s="8"/>
      <c r="AN7" s="8"/>
      <c r="AO7" s="4"/>
      <c r="AP7" s="6"/>
      <c r="AQ7" s="4"/>
      <c r="AR7" s="6"/>
      <c r="AS7" s="8"/>
      <c r="AT7" s="6"/>
      <c r="AU7" s="4"/>
      <c r="AV7" s="6"/>
      <c r="AW7" s="9"/>
      <c r="AX7" s="7"/>
      <c r="AY7" s="4"/>
      <c r="AZ7" s="7"/>
      <c r="BA7" s="8"/>
      <c r="BB7" s="4"/>
    </row>
    <row r="8" spans="1:54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 t="s">
        <v>19</v>
      </c>
      <c r="Z8" s="63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</row>
    <row r="9" spans="1:54" s="14" customFormat="1">
      <c r="A9" s="66" t="s">
        <v>15</v>
      </c>
      <c r="B9" s="67"/>
      <c r="C9" s="68">
        <f>600+20978+1+1+1+2</f>
        <v>21583</v>
      </c>
      <c r="D9" s="68"/>
      <c r="E9" s="69">
        <f>3438+51+1</f>
        <v>3490</v>
      </c>
      <c r="F9" s="68">
        <v>0</v>
      </c>
      <c r="G9" s="68">
        <f>240+25</f>
        <v>265</v>
      </c>
      <c r="H9" s="68"/>
      <c r="I9" s="68">
        <v>353</v>
      </c>
      <c r="J9" s="68"/>
      <c r="K9" s="68">
        <f>1+104</f>
        <v>105</v>
      </c>
      <c r="L9" s="68"/>
      <c r="M9" s="68">
        <v>9</v>
      </c>
      <c r="N9" s="68"/>
      <c r="O9" s="68">
        <v>118</v>
      </c>
      <c r="P9" s="68"/>
      <c r="Q9" s="68">
        <v>248</v>
      </c>
      <c r="R9" s="68"/>
      <c r="S9" s="68">
        <f>17+1</f>
        <v>18</v>
      </c>
      <c r="T9" s="68"/>
      <c r="U9" s="68">
        <v>23</v>
      </c>
      <c r="V9" s="70"/>
      <c r="W9" s="68">
        <v>346</v>
      </c>
      <c r="X9" s="68"/>
      <c r="Y9" s="68">
        <f>2+11</f>
        <v>13</v>
      </c>
      <c r="Z9" s="68">
        <f>SUM(C9:Y9)</f>
        <v>26571</v>
      </c>
      <c r="AC9" s="10"/>
      <c r="AD9" s="11"/>
      <c r="AE9" s="12"/>
      <c r="AF9" s="12"/>
      <c r="AG9" s="13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Y9" s="13"/>
      <c r="AZ9" s="12"/>
      <c r="BA9" s="12"/>
      <c r="BB9" s="12"/>
    </row>
    <row r="10" spans="1:54">
      <c r="A10" s="62"/>
      <c r="B10" s="63"/>
      <c r="C10" s="48"/>
      <c r="D10" s="48"/>
      <c r="E10" s="71"/>
      <c r="F10" s="48"/>
      <c r="G10" s="48"/>
      <c r="H10" s="48"/>
      <c r="I10" s="48"/>
      <c r="J10" s="48"/>
      <c r="K10" s="48"/>
      <c r="L10" s="48"/>
      <c r="M10" s="48"/>
      <c r="N10" s="48"/>
      <c r="O10" s="68"/>
      <c r="P10" s="48"/>
      <c r="Q10" s="48"/>
      <c r="R10" s="48"/>
      <c r="S10" s="48"/>
      <c r="T10" s="48"/>
      <c r="U10" s="48"/>
      <c r="V10" s="51"/>
      <c r="W10" s="68"/>
      <c r="X10" s="48"/>
      <c r="Y10" s="48"/>
      <c r="Z10" s="68">
        <f t="shared" ref="Z10:Z37" si="0">SUM(C10:Y10)</f>
        <v>0</v>
      </c>
      <c r="AC10" s="6"/>
      <c r="AD10" s="7"/>
      <c r="AE10" s="15"/>
      <c r="AF10" s="15"/>
      <c r="AG10" s="16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Y10" s="16"/>
      <c r="AZ10" s="15"/>
      <c r="BA10" s="15"/>
      <c r="BB10" s="12"/>
    </row>
    <row r="11" spans="1:54">
      <c r="A11" s="62" t="s">
        <v>16</v>
      </c>
      <c r="B11" s="63"/>
      <c r="C11" s="48">
        <f>261816+8753269+182+126+1397+2379</f>
        <v>9019169</v>
      </c>
      <c r="D11" s="48"/>
      <c r="E11" s="71">
        <f>2987945+64255+733</f>
        <v>3052933</v>
      </c>
      <c r="F11" s="48">
        <v>0</v>
      </c>
      <c r="G11" s="48">
        <f>2865012+166055</f>
        <v>3031067</v>
      </c>
      <c r="H11" s="48"/>
      <c r="I11" s="48">
        <v>385451</v>
      </c>
      <c r="J11" s="48"/>
      <c r="K11" s="48">
        <f>2640+2901457.4</f>
        <v>2904097.4</v>
      </c>
      <c r="L11" s="48"/>
      <c r="M11" s="48">
        <v>742791</v>
      </c>
      <c r="N11" s="48"/>
      <c r="O11" s="68">
        <v>54976</v>
      </c>
      <c r="P11" s="48"/>
      <c r="Q11" s="48">
        <v>214927</v>
      </c>
      <c r="R11" s="48"/>
      <c r="S11" s="48">
        <f>528731.5+69215</f>
        <v>597946.5</v>
      </c>
      <c r="T11" s="48"/>
      <c r="U11" s="48">
        <v>5394</v>
      </c>
      <c r="V11" s="51"/>
      <c r="W11" s="68">
        <v>47077</v>
      </c>
      <c r="X11" s="48"/>
      <c r="Y11" s="48">
        <f>179400+557352.5</f>
        <v>736752.5</v>
      </c>
      <c r="Z11" s="68">
        <f t="shared" si="0"/>
        <v>20792581.399999999</v>
      </c>
      <c r="AC11" s="6"/>
      <c r="AD11" s="7"/>
      <c r="AE11" s="15"/>
      <c r="AF11" s="15"/>
      <c r="AG11" s="16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Y11" s="16"/>
      <c r="AZ11" s="15"/>
      <c r="BA11" s="15"/>
      <c r="BB11" s="12"/>
    </row>
    <row r="12" spans="1:54">
      <c r="A12" s="62"/>
      <c r="B12" s="63"/>
      <c r="C12" s="48"/>
      <c r="D12" s="48"/>
      <c r="E12" s="71"/>
      <c r="F12" s="48"/>
      <c r="G12" s="48"/>
      <c r="H12" s="48"/>
      <c r="I12" s="48"/>
      <c r="J12" s="48"/>
      <c r="K12" s="48"/>
      <c r="L12" s="48"/>
      <c r="M12" s="48"/>
      <c r="N12" s="48"/>
      <c r="O12" s="68"/>
      <c r="P12" s="48"/>
      <c r="Q12" s="48"/>
      <c r="R12" s="48"/>
      <c r="S12" s="48"/>
      <c r="T12" s="48"/>
      <c r="U12" s="48"/>
      <c r="V12" s="51"/>
      <c r="W12" s="68"/>
      <c r="X12" s="48"/>
      <c r="Y12" s="48"/>
      <c r="Z12" s="68">
        <f t="shared" si="0"/>
        <v>0</v>
      </c>
      <c r="AC12" s="6"/>
      <c r="AD12" s="7"/>
      <c r="AE12" s="15"/>
      <c r="AF12" s="15"/>
      <c r="AG12" s="16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Y12" s="16"/>
      <c r="AZ12" s="15"/>
      <c r="BA12" s="15"/>
      <c r="BB12" s="12"/>
    </row>
    <row r="13" spans="1:54" s="14" customFormat="1">
      <c r="A13" s="66" t="s">
        <v>39</v>
      </c>
      <c r="B13" s="67"/>
      <c r="C13" s="73">
        <v>0</v>
      </c>
      <c r="D13" s="73"/>
      <c r="E13" s="74">
        <v>0</v>
      </c>
      <c r="F13" s="73">
        <v>0</v>
      </c>
      <c r="G13" s="73">
        <v>0</v>
      </c>
      <c r="H13" s="73"/>
      <c r="I13" s="73">
        <v>0</v>
      </c>
      <c r="J13" s="73"/>
      <c r="K13" s="73">
        <v>0</v>
      </c>
      <c r="L13" s="73"/>
      <c r="M13" s="73">
        <v>0</v>
      </c>
      <c r="N13" s="73"/>
      <c r="O13" s="72">
        <v>0</v>
      </c>
      <c r="P13" s="73"/>
      <c r="Q13" s="73">
        <v>0</v>
      </c>
      <c r="R13" s="73"/>
      <c r="S13" s="73">
        <v>0</v>
      </c>
      <c r="T13" s="73"/>
      <c r="U13" s="73">
        <v>0</v>
      </c>
      <c r="V13" s="70"/>
      <c r="W13" s="72">
        <v>0</v>
      </c>
      <c r="X13" s="73"/>
      <c r="Y13" s="73">
        <v>0</v>
      </c>
      <c r="Z13" s="68">
        <f t="shared" si="0"/>
        <v>0</v>
      </c>
      <c r="AC13" s="10"/>
      <c r="AD13" s="11"/>
      <c r="AE13" s="17"/>
      <c r="AF13" s="17"/>
      <c r="AG13" s="18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Y13" s="18"/>
      <c r="AZ13" s="17"/>
      <c r="BA13" s="17"/>
      <c r="BB13" s="12"/>
    </row>
    <row r="14" spans="1:54">
      <c r="A14" s="62"/>
      <c r="B14" s="63"/>
      <c r="C14" s="48"/>
      <c r="D14" s="48"/>
      <c r="E14" s="71"/>
      <c r="F14" s="48"/>
      <c r="G14" s="48"/>
      <c r="H14" s="48"/>
      <c r="I14" s="48"/>
      <c r="J14" s="48"/>
      <c r="K14" s="48"/>
      <c r="L14" s="48"/>
      <c r="M14" s="48"/>
      <c r="N14" s="48"/>
      <c r="O14" s="68"/>
      <c r="P14" s="48"/>
      <c r="Q14" s="48"/>
      <c r="R14" s="48"/>
      <c r="S14" s="48"/>
      <c r="T14" s="48"/>
      <c r="U14" s="48"/>
      <c r="V14" s="51"/>
      <c r="W14" s="68"/>
      <c r="X14" s="48"/>
      <c r="Y14" s="48"/>
      <c r="Z14" s="68">
        <f t="shared" si="0"/>
        <v>0</v>
      </c>
      <c r="AC14" s="6"/>
      <c r="AD14" s="7"/>
      <c r="AE14" s="15"/>
      <c r="AF14" s="15"/>
      <c r="AG14" s="16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Y14" s="16"/>
      <c r="AZ14" s="15"/>
      <c r="BA14" s="15"/>
      <c r="BB14" s="12"/>
    </row>
    <row r="15" spans="1:54">
      <c r="A15" s="62" t="s">
        <v>40</v>
      </c>
      <c r="B15" s="63"/>
      <c r="C15" s="48">
        <v>0</v>
      </c>
      <c r="D15" s="48"/>
      <c r="E15" s="71">
        <v>0</v>
      </c>
      <c r="F15" s="48">
        <v>0</v>
      </c>
      <c r="G15" s="48">
        <v>0</v>
      </c>
      <c r="H15" s="48"/>
      <c r="I15" s="48">
        <v>0</v>
      </c>
      <c r="J15" s="48"/>
      <c r="K15" s="48">
        <v>0</v>
      </c>
      <c r="L15" s="48"/>
      <c r="M15" s="75">
        <v>0</v>
      </c>
      <c r="N15" s="48"/>
      <c r="O15" s="72">
        <v>0</v>
      </c>
      <c r="P15" s="48"/>
      <c r="Q15" s="48">
        <v>0</v>
      </c>
      <c r="R15" s="48"/>
      <c r="S15" s="48">
        <v>0</v>
      </c>
      <c r="T15" s="48"/>
      <c r="U15" s="48">
        <v>0</v>
      </c>
      <c r="V15" s="51"/>
      <c r="W15" s="72">
        <v>0</v>
      </c>
      <c r="X15" s="48"/>
      <c r="Y15" s="48">
        <v>0</v>
      </c>
      <c r="Z15" s="68">
        <f t="shared" si="0"/>
        <v>0</v>
      </c>
      <c r="AC15" s="6"/>
      <c r="AD15" s="7"/>
      <c r="AE15" s="15"/>
      <c r="AF15" s="15"/>
      <c r="AG15" s="16"/>
      <c r="AH15" s="15"/>
      <c r="AI15" s="15"/>
      <c r="AJ15" s="15"/>
      <c r="AK15" s="15"/>
      <c r="AL15" s="15"/>
      <c r="AM15" s="15"/>
      <c r="AN15" s="15"/>
      <c r="AO15" s="42"/>
      <c r="AP15" s="15"/>
      <c r="AQ15" s="15"/>
      <c r="AR15" s="15"/>
      <c r="AS15" s="15"/>
      <c r="AT15" s="15"/>
      <c r="AU15" s="15"/>
      <c r="AV15" s="15"/>
      <c r="AY15" s="16"/>
      <c r="AZ15" s="15"/>
      <c r="BA15" s="15"/>
      <c r="BB15" s="12"/>
    </row>
    <row r="16" spans="1:54">
      <c r="A16" s="63"/>
      <c r="B16" s="63"/>
      <c r="C16" s="48"/>
      <c r="D16" s="48"/>
      <c r="E16" s="71"/>
      <c r="F16" s="48"/>
      <c r="G16" s="48"/>
      <c r="H16" s="48"/>
      <c r="I16" s="48"/>
      <c r="J16" s="48"/>
      <c r="K16" s="48"/>
      <c r="L16" s="48"/>
      <c r="M16" s="48"/>
      <c r="N16" s="48"/>
      <c r="O16" s="68"/>
      <c r="P16" s="48"/>
      <c r="Q16" s="48"/>
      <c r="R16" s="48"/>
      <c r="S16" s="48"/>
      <c r="T16" s="48"/>
      <c r="U16" s="48"/>
      <c r="V16" s="51"/>
      <c r="W16" s="68"/>
      <c r="X16" s="48"/>
      <c r="Y16" s="48"/>
      <c r="Z16" s="68">
        <f t="shared" si="0"/>
        <v>0</v>
      </c>
      <c r="AC16" s="7"/>
      <c r="AD16" s="7"/>
      <c r="AE16" s="15"/>
      <c r="AF16" s="15"/>
      <c r="AG16" s="16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Y16" s="16"/>
      <c r="AZ16" s="15"/>
      <c r="BA16" s="15"/>
      <c r="BB16" s="12"/>
    </row>
    <row r="17" spans="1:54">
      <c r="A17" s="76" t="s">
        <v>22</v>
      </c>
      <c r="B17" s="63"/>
      <c r="C17" s="48">
        <v>0</v>
      </c>
      <c r="D17" s="48"/>
      <c r="E17" s="71">
        <v>0</v>
      </c>
      <c r="F17" s="48">
        <v>0</v>
      </c>
      <c r="G17" s="48">
        <v>0</v>
      </c>
      <c r="H17" s="48"/>
      <c r="I17" s="48">
        <v>0</v>
      </c>
      <c r="J17" s="48"/>
      <c r="K17" s="48">
        <v>0</v>
      </c>
      <c r="L17" s="48"/>
      <c r="M17" s="48">
        <v>0</v>
      </c>
      <c r="N17" s="48"/>
      <c r="O17" s="68">
        <v>0</v>
      </c>
      <c r="P17" s="48"/>
      <c r="Q17" s="48">
        <v>0</v>
      </c>
      <c r="R17" s="48"/>
      <c r="S17" s="48">
        <v>0</v>
      </c>
      <c r="T17" s="48"/>
      <c r="U17" s="48">
        <v>0</v>
      </c>
      <c r="V17" s="51"/>
      <c r="W17" s="68">
        <v>0</v>
      </c>
      <c r="X17" s="48"/>
      <c r="Y17" s="48">
        <v>0</v>
      </c>
      <c r="Z17" s="68">
        <f t="shared" si="0"/>
        <v>0</v>
      </c>
      <c r="AC17" s="19"/>
      <c r="AD17" s="7"/>
      <c r="AE17" s="15"/>
      <c r="AF17" s="15"/>
      <c r="AG17" s="16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Y17" s="16"/>
      <c r="AZ17" s="15"/>
      <c r="BA17" s="15"/>
      <c r="BB17" s="12"/>
    </row>
    <row r="18" spans="1:54">
      <c r="A18" s="63"/>
      <c r="B18" s="63"/>
      <c r="C18" s="48"/>
      <c r="D18" s="48"/>
      <c r="E18" s="71"/>
      <c r="F18" s="48"/>
      <c r="G18" s="48"/>
      <c r="H18" s="48"/>
      <c r="I18" s="48"/>
      <c r="J18" s="48"/>
      <c r="K18" s="48"/>
      <c r="L18" s="48"/>
      <c r="M18" s="48"/>
      <c r="N18" s="48"/>
      <c r="O18" s="68"/>
      <c r="P18" s="48"/>
      <c r="Q18" s="48"/>
      <c r="R18" s="48"/>
      <c r="S18" s="48"/>
      <c r="T18" s="48"/>
      <c r="U18" s="48"/>
      <c r="V18" s="51"/>
      <c r="W18" s="68"/>
      <c r="X18" s="48"/>
      <c r="Y18" s="48"/>
      <c r="Z18" s="68">
        <f t="shared" si="0"/>
        <v>0</v>
      </c>
      <c r="AC18" s="7"/>
      <c r="AD18" s="7"/>
      <c r="AE18" s="15"/>
      <c r="AF18" s="15"/>
      <c r="AG18" s="16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Y18" s="16"/>
      <c r="AZ18" s="15"/>
      <c r="BA18" s="15"/>
      <c r="BB18" s="12"/>
    </row>
    <row r="19" spans="1:54">
      <c r="A19" s="62" t="s">
        <v>37</v>
      </c>
      <c r="B19" s="62"/>
      <c r="C19" s="73">
        <f>567.22+18991.16+0.39+0.27+3.03+5.15</f>
        <v>19567.22</v>
      </c>
      <c r="D19" s="73"/>
      <c r="E19" s="74">
        <f>6497.47+139.16+1.59</f>
        <v>6638.22</v>
      </c>
      <c r="F19" s="48">
        <v>0</v>
      </c>
      <c r="G19" s="48">
        <f>6205.58+359.67</f>
        <v>6565.25</v>
      </c>
      <c r="H19" s="48"/>
      <c r="I19" s="48">
        <v>834.92</v>
      </c>
      <c r="J19" s="48"/>
      <c r="K19" s="48">
        <f>5.72+6284.58</f>
        <v>6290.3</v>
      </c>
      <c r="L19" s="48"/>
      <c r="M19" s="48">
        <v>1608.89</v>
      </c>
      <c r="N19" s="48"/>
      <c r="O19" s="72">
        <v>119.07</v>
      </c>
      <c r="P19" s="48"/>
      <c r="Q19" s="48">
        <v>465.48</v>
      </c>
      <c r="R19" s="48"/>
      <c r="S19" s="48">
        <f>1145.22+149.92</f>
        <v>1295.1400000000001</v>
      </c>
      <c r="T19" s="48"/>
      <c r="U19" s="48">
        <v>11.67</v>
      </c>
      <c r="V19" s="51"/>
      <c r="W19" s="72">
        <v>102.24</v>
      </c>
      <c r="X19" s="48"/>
      <c r="Y19" s="48">
        <f>388.58+1207.22</f>
        <v>1595.8</v>
      </c>
      <c r="Z19" s="68">
        <f t="shared" si="0"/>
        <v>45094.200000000004</v>
      </c>
      <c r="AC19" s="6"/>
      <c r="AD19" s="6"/>
      <c r="AE19" s="17"/>
      <c r="AF19" s="17"/>
      <c r="AG19" s="18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Y19" s="16"/>
      <c r="AZ19" s="15"/>
      <c r="BA19" s="15"/>
      <c r="BB19" s="12"/>
    </row>
    <row r="20" spans="1:54">
      <c r="A20" s="63"/>
      <c r="B20" s="63"/>
      <c r="C20" s="48"/>
      <c r="D20" s="48"/>
      <c r="E20" s="71"/>
      <c r="F20" s="48"/>
      <c r="G20" s="48"/>
      <c r="H20" s="48"/>
      <c r="I20" s="48"/>
      <c r="J20" s="48"/>
      <c r="K20" s="48"/>
      <c r="L20" s="48"/>
      <c r="M20" s="48"/>
      <c r="N20" s="48"/>
      <c r="O20" s="68"/>
      <c r="P20" s="48"/>
      <c r="Q20" s="48"/>
      <c r="R20" s="48"/>
      <c r="S20" s="48"/>
      <c r="T20" s="48"/>
      <c r="U20" s="48"/>
      <c r="V20" s="51"/>
      <c r="W20" s="68"/>
      <c r="X20" s="48"/>
      <c r="Y20" s="48"/>
      <c r="Z20" s="68">
        <f t="shared" si="0"/>
        <v>0</v>
      </c>
      <c r="AC20" s="7"/>
      <c r="AD20" s="7"/>
      <c r="AE20" s="15"/>
      <c r="AF20" s="15"/>
      <c r="AG20" s="16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Y20" s="16"/>
      <c r="AZ20" s="15"/>
      <c r="BA20" s="15"/>
      <c r="BB20" s="12"/>
    </row>
    <row r="21" spans="1:54">
      <c r="A21" s="62" t="s">
        <v>21</v>
      </c>
      <c r="B21" s="63"/>
      <c r="C21" s="48">
        <f>179.59+6003.72+0.12+0.09+0.96+1.63</f>
        <v>6186.1100000000006</v>
      </c>
      <c r="D21" s="48"/>
      <c r="E21" s="71">
        <f>2049.45+44.1+0.5</f>
        <v>2094.0499999999997</v>
      </c>
      <c r="F21" s="48">
        <v>0</v>
      </c>
      <c r="G21" s="48">
        <f>1965.4+113.91</f>
        <v>2079.31</v>
      </c>
      <c r="H21" s="48"/>
      <c r="I21" s="48">
        <v>264.45</v>
      </c>
      <c r="J21" s="48"/>
      <c r="K21" s="48">
        <f>1.81+1990.48</f>
        <v>1992.29</v>
      </c>
      <c r="L21" s="48"/>
      <c r="M21" s="48">
        <v>509.57</v>
      </c>
      <c r="N21" s="48"/>
      <c r="O21" s="72">
        <v>37.729999999999997</v>
      </c>
      <c r="P21" s="48"/>
      <c r="Q21" s="48">
        <v>147.4</v>
      </c>
      <c r="R21" s="48"/>
      <c r="S21" s="48">
        <f>362.72+47.48</f>
        <v>410.20000000000005</v>
      </c>
      <c r="T21" s="48"/>
      <c r="U21" s="48">
        <v>3.68</v>
      </c>
      <c r="V21" s="51"/>
      <c r="W21" s="72">
        <v>31.96</v>
      </c>
      <c r="X21" s="48"/>
      <c r="Y21" s="48">
        <f>123.07+382.34</f>
        <v>505.40999999999997</v>
      </c>
      <c r="Z21" s="68">
        <f t="shared" si="0"/>
        <v>14262.159999999998</v>
      </c>
      <c r="AC21" s="6"/>
      <c r="AD21" s="7"/>
      <c r="AE21" s="15"/>
      <c r="AF21" s="15"/>
      <c r="AG21" s="16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Y21" s="16"/>
      <c r="AZ21" s="15"/>
      <c r="BA21" s="15"/>
      <c r="BB21" s="12"/>
    </row>
    <row r="22" spans="1:54">
      <c r="A22" s="63"/>
      <c r="B22" s="63"/>
      <c r="C22" s="48"/>
      <c r="D22" s="48"/>
      <c r="E22" s="71"/>
      <c r="F22" s="48"/>
      <c r="G22" s="48"/>
      <c r="H22" s="48"/>
      <c r="I22" s="48"/>
      <c r="J22" s="48"/>
      <c r="K22" s="48"/>
      <c r="L22" s="48"/>
      <c r="M22" s="48"/>
      <c r="N22" s="48"/>
      <c r="O22" s="68"/>
      <c r="P22" s="48"/>
      <c r="Q22" s="48"/>
      <c r="R22" s="48"/>
      <c r="S22" s="48"/>
      <c r="T22" s="48"/>
      <c r="U22" s="48"/>
      <c r="V22" s="51"/>
      <c r="W22" s="68"/>
      <c r="X22" s="48"/>
      <c r="Y22" s="48"/>
      <c r="Z22" s="68">
        <f t="shared" si="0"/>
        <v>0</v>
      </c>
      <c r="AC22" s="7"/>
      <c r="AD22" s="7"/>
      <c r="AE22" s="15"/>
      <c r="AF22" s="15"/>
      <c r="AG22" s="16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Y22" s="16"/>
      <c r="AZ22" s="15"/>
      <c r="BA22" s="15"/>
      <c r="BB22" s="12"/>
    </row>
    <row r="23" spans="1:54">
      <c r="A23" s="62" t="s">
        <v>44</v>
      </c>
      <c r="B23" s="63"/>
      <c r="C23" s="48">
        <v>0</v>
      </c>
      <c r="D23" s="48"/>
      <c r="E23" s="71">
        <v>0</v>
      </c>
      <c r="F23" s="48">
        <v>0</v>
      </c>
      <c r="G23" s="48">
        <v>0</v>
      </c>
      <c r="H23" s="48"/>
      <c r="I23" s="48">
        <v>0</v>
      </c>
      <c r="J23" s="48"/>
      <c r="K23" s="48">
        <v>0</v>
      </c>
      <c r="L23" s="48"/>
      <c r="M23" s="48">
        <v>0</v>
      </c>
      <c r="N23" s="48"/>
      <c r="O23" s="68">
        <v>0</v>
      </c>
      <c r="P23" s="48"/>
      <c r="Q23" s="48">
        <v>0</v>
      </c>
      <c r="R23" s="48"/>
      <c r="S23" s="48">
        <v>0</v>
      </c>
      <c r="T23" s="48"/>
      <c r="U23" s="48">
        <v>0</v>
      </c>
      <c r="V23" s="51"/>
      <c r="W23" s="68">
        <v>0</v>
      </c>
      <c r="X23" s="48"/>
      <c r="Y23" s="48">
        <v>0</v>
      </c>
      <c r="Z23" s="68">
        <f t="shared" si="0"/>
        <v>0</v>
      </c>
      <c r="AC23" s="6"/>
      <c r="AD23" s="7"/>
      <c r="AE23" s="15"/>
      <c r="AF23" s="15"/>
      <c r="AG23" s="16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Y23" s="16"/>
      <c r="AZ23" s="15"/>
      <c r="BA23" s="15"/>
      <c r="BB23" s="12"/>
    </row>
    <row r="24" spans="1:54">
      <c r="A24" s="63"/>
      <c r="B24" s="63"/>
      <c r="C24" s="48"/>
      <c r="D24" s="48"/>
      <c r="E24" s="71"/>
      <c r="F24" s="48"/>
      <c r="G24" s="48"/>
      <c r="H24" s="48"/>
      <c r="I24" s="48"/>
      <c r="J24" s="48"/>
      <c r="K24" s="48"/>
      <c r="L24" s="48"/>
      <c r="M24" s="48"/>
      <c r="N24" s="48"/>
      <c r="O24" s="68"/>
      <c r="P24" s="48"/>
      <c r="Q24" s="48"/>
      <c r="R24" s="48"/>
      <c r="S24" s="48"/>
      <c r="T24" s="48"/>
      <c r="U24" s="48"/>
      <c r="V24" s="51"/>
      <c r="W24" s="68"/>
      <c r="X24" s="48"/>
      <c r="Y24" s="48"/>
      <c r="Z24" s="68">
        <f t="shared" si="0"/>
        <v>0</v>
      </c>
      <c r="AC24" s="7"/>
      <c r="AD24" s="7"/>
      <c r="AE24" s="15"/>
      <c r="AF24" s="15"/>
      <c r="AG24" s="16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Y24" s="16"/>
      <c r="AZ24" s="15"/>
      <c r="BA24" s="15"/>
      <c r="BB24" s="12"/>
    </row>
    <row r="25" spans="1:54">
      <c r="A25" s="62" t="s">
        <v>23</v>
      </c>
      <c r="B25" s="63"/>
      <c r="C25" s="48">
        <f>69487.46+2251577.94+61.33+54.32+361.69+688.24</f>
        <v>2322230.98</v>
      </c>
      <c r="D25" s="48"/>
      <c r="E25" s="71">
        <f>913509.84+19485.45+223.78</f>
        <v>933219.07</v>
      </c>
      <c r="F25" s="48">
        <v>0</v>
      </c>
      <c r="G25" s="48">
        <f>800265.64+49662.35</f>
        <v>849927.99</v>
      </c>
      <c r="H25" s="48"/>
      <c r="I25" s="48">
        <v>117193.16</v>
      </c>
      <c r="J25" s="48"/>
      <c r="K25" s="48">
        <f>987.46+747422.44</f>
        <v>748409.89999999991</v>
      </c>
      <c r="L25" s="48"/>
      <c r="M25" s="48">
        <v>190975.76</v>
      </c>
      <c r="N25" s="48"/>
      <c r="O25" s="72">
        <v>19649.86</v>
      </c>
      <c r="P25" s="48"/>
      <c r="Q25" s="48">
        <v>65512.13</v>
      </c>
      <c r="R25" s="48"/>
      <c r="S25" s="48">
        <f>136951.06+18242.4</f>
        <v>155193.46</v>
      </c>
      <c r="T25" s="48"/>
      <c r="U25" s="48">
        <v>1880.63</v>
      </c>
      <c r="V25" s="51"/>
      <c r="W25" s="72">
        <v>17103.669999999998</v>
      </c>
      <c r="X25" s="48"/>
      <c r="Y25" s="48">
        <f>43866.46+139697.32</f>
        <v>183563.78</v>
      </c>
      <c r="Z25" s="68">
        <f t="shared" si="0"/>
        <v>5604860.3899999997</v>
      </c>
      <c r="AC25" s="6"/>
      <c r="AD25" s="7"/>
      <c r="AE25" s="15"/>
      <c r="AF25" s="15"/>
      <c r="AG25" s="16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Y25" s="16"/>
      <c r="AZ25" s="15"/>
      <c r="BA25" s="15"/>
      <c r="BB25" s="12"/>
    </row>
    <row r="26" spans="1:54">
      <c r="A26" s="63"/>
      <c r="B26" s="63"/>
      <c r="C26" s="48"/>
      <c r="D26" s="48"/>
      <c r="E26" s="71"/>
      <c r="F26" s="48"/>
      <c r="G26" s="48"/>
      <c r="H26" s="48"/>
      <c r="I26" s="48"/>
      <c r="J26" s="48"/>
      <c r="K26" s="48"/>
      <c r="L26" s="48"/>
      <c r="M26" s="48"/>
      <c r="N26" s="48"/>
      <c r="O26" s="68"/>
      <c r="P26" s="48"/>
      <c r="Q26" s="48"/>
      <c r="R26" s="48"/>
      <c r="S26" s="48"/>
      <c r="T26" s="48"/>
      <c r="U26" s="48"/>
      <c r="V26" s="51"/>
      <c r="W26" s="68"/>
      <c r="X26" s="48"/>
      <c r="Y26" s="48"/>
      <c r="Z26" s="68">
        <f t="shared" si="0"/>
        <v>0</v>
      </c>
      <c r="AC26" s="7"/>
      <c r="AD26" s="7"/>
      <c r="AE26" s="15"/>
      <c r="AF26" s="15"/>
      <c r="AG26" s="16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Y26" s="16"/>
      <c r="AZ26" s="15"/>
      <c r="BA26" s="15"/>
      <c r="BB26" s="12"/>
    </row>
    <row r="27" spans="1:54">
      <c r="A27" s="62" t="s">
        <v>41</v>
      </c>
      <c r="B27" s="63"/>
      <c r="C27" s="48">
        <f>45055.06+1506768.93+31.33+21.69+240.46+811.72</f>
        <v>1552929.19</v>
      </c>
      <c r="D27" s="48"/>
      <c r="E27" s="71">
        <f>516107.29+11059.83+126.17</f>
        <v>527293.29</v>
      </c>
      <c r="F27" s="48">
        <v>0</v>
      </c>
      <c r="G27" s="48">
        <f>493140.4+28582.22</f>
        <v>521722.62</v>
      </c>
      <c r="H27" s="48"/>
      <c r="I27" s="48">
        <v>66345.53</v>
      </c>
      <c r="J27" s="48"/>
      <c r="K27" s="48">
        <f>454.41+498673.63</f>
        <v>499128.04</v>
      </c>
      <c r="L27" s="48"/>
      <c r="M27" s="48">
        <v>127852.9</v>
      </c>
      <c r="N27" s="48"/>
      <c r="O27" s="72">
        <v>9462.77</v>
      </c>
      <c r="P27" s="48"/>
      <c r="Q27" s="48">
        <v>36989.5</v>
      </c>
      <c r="R27" s="48"/>
      <c r="S27" s="48">
        <f>91007.92+11913.63</f>
        <v>102921.55</v>
      </c>
      <c r="T27" s="48"/>
      <c r="U27" s="48">
        <v>928.46</v>
      </c>
      <c r="V27" s="51"/>
      <c r="W27" s="72">
        <v>8099.89</v>
      </c>
      <c r="X27" s="48"/>
      <c r="Y27" s="48">
        <f>30879.23+95934.31</f>
        <v>126813.54</v>
      </c>
      <c r="Z27" s="68">
        <f t="shared" si="0"/>
        <v>3580487.28</v>
      </c>
      <c r="AC27" s="6"/>
      <c r="AD27" s="7"/>
      <c r="AE27" s="15"/>
      <c r="AF27" s="15"/>
      <c r="AG27" s="16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Y27" s="16"/>
      <c r="AZ27" s="15"/>
      <c r="BA27" s="15"/>
      <c r="BB27" s="12"/>
    </row>
    <row r="28" spans="1:54">
      <c r="A28" s="62"/>
      <c r="B28" s="63"/>
      <c r="C28" s="48"/>
      <c r="D28" s="48"/>
      <c r="E28" s="71"/>
      <c r="F28" s="48"/>
      <c r="G28" s="48"/>
      <c r="H28" s="48"/>
      <c r="I28" s="48"/>
      <c r="J28" s="48"/>
      <c r="K28" s="48"/>
      <c r="L28" s="48"/>
      <c r="M28" s="48"/>
      <c r="N28" s="48"/>
      <c r="O28" s="68"/>
      <c r="P28" s="48"/>
      <c r="Q28" s="48"/>
      <c r="R28" s="48"/>
      <c r="S28" s="48"/>
      <c r="T28" s="48"/>
      <c r="U28" s="68"/>
      <c r="V28" s="51"/>
      <c r="W28" s="68"/>
      <c r="X28" s="48"/>
      <c r="Y28" s="48"/>
      <c r="Z28" s="68">
        <f t="shared" si="0"/>
        <v>0</v>
      </c>
      <c r="AC28" s="6"/>
      <c r="AD28" s="7"/>
      <c r="AE28" s="15"/>
      <c r="AF28" s="15"/>
      <c r="AG28" s="16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Y28" s="16"/>
      <c r="AZ28" s="15"/>
      <c r="BA28" s="15"/>
      <c r="BB28" s="12"/>
    </row>
    <row r="29" spans="1:54">
      <c r="A29" s="62" t="s">
        <v>38</v>
      </c>
      <c r="B29" s="63"/>
      <c r="C29" s="48">
        <f>503.86+16850.57+0.35+0.24+2.69+4.58</f>
        <v>17362.29</v>
      </c>
      <c r="D29" s="48"/>
      <c r="E29" s="71">
        <f>5751.92+123.7+1.41</f>
        <v>5877.03</v>
      </c>
      <c r="F29" s="48">
        <v>0</v>
      </c>
      <c r="G29" s="48">
        <f>5515.19+319.65</f>
        <v>5834.8399999999992</v>
      </c>
      <c r="H29" s="48"/>
      <c r="I29" s="48">
        <v>742.04</v>
      </c>
      <c r="J29" s="48"/>
      <c r="K29" s="48">
        <f>5.08+5585.35</f>
        <v>5590.43</v>
      </c>
      <c r="L29" s="48"/>
      <c r="M29" s="48">
        <v>1429.88</v>
      </c>
      <c r="N29" s="48"/>
      <c r="O29" s="72">
        <v>105.88</v>
      </c>
      <c r="P29" s="48"/>
      <c r="Q29" s="48">
        <v>413.8</v>
      </c>
      <c r="R29" s="48"/>
      <c r="S29" s="48">
        <f>1017.82+133.24</f>
        <v>1151.06</v>
      </c>
      <c r="T29" s="48"/>
      <c r="U29" s="72">
        <v>3.61</v>
      </c>
      <c r="V29" s="51"/>
      <c r="W29" s="72">
        <v>91.21</v>
      </c>
      <c r="X29" s="48"/>
      <c r="Y29" s="48">
        <f>345.35+1072.92</f>
        <v>1418.27</v>
      </c>
      <c r="Z29" s="68">
        <f t="shared" si="0"/>
        <v>40020.339999999997</v>
      </c>
      <c r="AC29" s="6"/>
      <c r="AD29" s="7"/>
      <c r="AE29" s="15"/>
      <c r="AF29" s="15"/>
      <c r="AG29" s="16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Y29" s="16"/>
      <c r="AZ29" s="15"/>
      <c r="BA29" s="15"/>
      <c r="BB29" s="12"/>
    </row>
    <row r="30" spans="1:54">
      <c r="A30" s="63"/>
      <c r="B30" s="63"/>
      <c r="C30" s="48"/>
      <c r="D30" s="48"/>
      <c r="E30" s="71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68"/>
      <c r="V30" s="51"/>
      <c r="W30" s="71"/>
      <c r="X30" s="48"/>
      <c r="Y30" s="48"/>
      <c r="Z30" s="68">
        <f t="shared" si="0"/>
        <v>0</v>
      </c>
      <c r="AC30" s="7"/>
      <c r="AD30" s="7"/>
      <c r="AE30" s="15"/>
      <c r="AF30" s="15"/>
      <c r="AG30" s="16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Y30" s="16"/>
      <c r="AZ30" s="15"/>
      <c r="BA30" s="15"/>
      <c r="BB30" s="12"/>
    </row>
    <row r="31" spans="1:54">
      <c r="A31" s="76" t="s">
        <v>31</v>
      </c>
      <c r="B31" s="63"/>
      <c r="C31" s="48">
        <v>0</v>
      </c>
      <c r="D31" s="48"/>
      <c r="E31" s="120" t="s">
        <v>54</v>
      </c>
      <c r="F31" s="121" t="s">
        <v>54</v>
      </c>
      <c r="G31" s="121" t="s">
        <v>54</v>
      </c>
      <c r="H31" s="48"/>
      <c r="I31" s="48">
        <v>0</v>
      </c>
      <c r="J31" s="48"/>
      <c r="K31" s="121" t="s">
        <v>54</v>
      </c>
      <c r="L31" s="48"/>
      <c r="M31" s="121" t="s">
        <v>54</v>
      </c>
      <c r="N31" s="48"/>
      <c r="O31" s="121" t="s">
        <v>54</v>
      </c>
      <c r="P31" s="48"/>
      <c r="Q31" s="121" t="s">
        <v>54</v>
      </c>
      <c r="R31" s="48"/>
      <c r="S31" s="121" t="s">
        <v>54</v>
      </c>
      <c r="T31" s="121"/>
      <c r="U31" s="123" t="s">
        <v>54</v>
      </c>
      <c r="V31" s="124"/>
      <c r="W31" s="120" t="s">
        <v>54</v>
      </c>
      <c r="X31" s="121"/>
      <c r="Y31" s="121" t="s">
        <v>54</v>
      </c>
      <c r="Z31" s="68">
        <f t="shared" si="0"/>
        <v>0</v>
      </c>
      <c r="AC31" s="19"/>
      <c r="AD31" s="7"/>
      <c r="AE31" s="15"/>
      <c r="AF31" s="15"/>
      <c r="AG31" s="16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Y31" s="16"/>
      <c r="AZ31" s="15"/>
      <c r="BA31" s="15"/>
      <c r="BB31" s="12"/>
    </row>
    <row r="32" spans="1:54">
      <c r="A32" s="76"/>
      <c r="B32" s="63"/>
      <c r="C32" s="48"/>
      <c r="D32" s="48"/>
      <c r="E32" s="120"/>
      <c r="F32" s="121"/>
      <c r="G32" s="121"/>
      <c r="H32" s="48"/>
      <c r="I32" s="121"/>
      <c r="J32" s="48"/>
      <c r="K32" s="121"/>
      <c r="L32" s="48"/>
      <c r="M32" s="121"/>
      <c r="N32" s="48"/>
      <c r="O32" s="121"/>
      <c r="P32" s="48"/>
      <c r="Q32" s="121"/>
      <c r="R32" s="48"/>
      <c r="S32" s="121"/>
      <c r="T32" s="121"/>
      <c r="U32" s="121"/>
      <c r="V32" s="121"/>
      <c r="W32" s="121"/>
      <c r="X32" s="121"/>
      <c r="Y32" s="121"/>
      <c r="Z32" s="68">
        <f t="shared" si="0"/>
        <v>0</v>
      </c>
      <c r="AC32" s="19"/>
      <c r="AD32" s="7"/>
      <c r="AE32" s="15"/>
      <c r="AF32" s="15"/>
      <c r="AG32" s="16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2"/>
    </row>
    <row r="33" spans="1:54">
      <c r="A33" s="76" t="s">
        <v>42</v>
      </c>
      <c r="B33" s="63"/>
      <c r="C33" s="48">
        <v>0</v>
      </c>
      <c r="D33" s="48"/>
      <c r="E33" s="120" t="s">
        <v>54</v>
      </c>
      <c r="F33" s="121" t="s">
        <v>54</v>
      </c>
      <c r="G33" s="121" t="s">
        <v>54</v>
      </c>
      <c r="H33" s="48"/>
      <c r="I33" s="121" t="s">
        <v>54</v>
      </c>
      <c r="J33" s="48"/>
      <c r="K33" s="121" t="s">
        <v>54</v>
      </c>
      <c r="L33" s="48"/>
      <c r="M33" s="121" t="s">
        <v>54</v>
      </c>
      <c r="N33" s="48"/>
      <c r="O33" s="121" t="s">
        <v>54</v>
      </c>
      <c r="P33" s="48"/>
      <c r="Q33" s="121" t="s">
        <v>54</v>
      </c>
      <c r="R33" s="48"/>
      <c r="S33" s="121" t="s">
        <v>54</v>
      </c>
      <c r="T33" s="121"/>
      <c r="U33" s="121" t="s">
        <v>54</v>
      </c>
      <c r="V33" s="121"/>
      <c r="W33" s="121" t="s">
        <v>54</v>
      </c>
      <c r="X33" s="121"/>
      <c r="Y33" s="121" t="s">
        <v>54</v>
      </c>
      <c r="Z33" s="68">
        <f t="shared" si="0"/>
        <v>0</v>
      </c>
      <c r="AC33" s="19"/>
      <c r="AD33" s="7"/>
      <c r="AE33" s="15"/>
      <c r="AF33" s="15"/>
      <c r="AG33" s="16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2"/>
    </row>
    <row r="34" spans="1:54">
      <c r="A34" s="76"/>
      <c r="B34" s="63"/>
      <c r="C34" s="48"/>
      <c r="D34" s="48"/>
      <c r="E34" s="120"/>
      <c r="F34" s="121"/>
      <c r="G34" s="121"/>
      <c r="H34" s="48"/>
      <c r="I34" s="121"/>
      <c r="J34" s="48"/>
      <c r="K34" s="121"/>
      <c r="L34" s="48"/>
      <c r="M34" s="121"/>
      <c r="N34" s="48"/>
      <c r="O34" s="121"/>
      <c r="P34" s="48"/>
      <c r="Q34" s="121"/>
      <c r="R34" s="48"/>
      <c r="S34" s="121"/>
      <c r="T34" s="121"/>
      <c r="U34" s="121"/>
      <c r="V34" s="121"/>
      <c r="W34" s="121"/>
      <c r="X34" s="121"/>
      <c r="Y34" s="121"/>
      <c r="Z34" s="68">
        <f t="shared" si="0"/>
        <v>0</v>
      </c>
      <c r="AC34" s="19"/>
      <c r="AD34" s="7"/>
      <c r="AE34" s="15"/>
      <c r="AF34" s="15"/>
      <c r="AG34" s="16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</row>
    <row r="35" spans="1:54">
      <c r="A35" s="76" t="s">
        <v>49</v>
      </c>
      <c r="B35" s="63"/>
      <c r="C35" s="48">
        <v>0</v>
      </c>
      <c r="D35" s="48"/>
      <c r="E35" s="120" t="s">
        <v>54</v>
      </c>
      <c r="F35" s="121" t="s">
        <v>54</v>
      </c>
      <c r="G35" s="121" t="s">
        <v>54</v>
      </c>
      <c r="H35" s="48"/>
      <c r="I35" s="121" t="s">
        <v>54</v>
      </c>
      <c r="J35" s="48"/>
      <c r="K35" s="121" t="s">
        <v>54</v>
      </c>
      <c r="L35" s="48"/>
      <c r="M35" s="121" t="s">
        <v>54</v>
      </c>
      <c r="N35" s="48"/>
      <c r="O35" s="121" t="s">
        <v>54</v>
      </c>
      <c r="P35" s="48"/>
      <c r="Q35" s="121" t="s">
        <v>54</v>
      </c>
      <c r="R35" s="48"/>
      <c r="S35" s="121" t="s">
        <v>54</v>
      </c>
      <c r="T35" s="121"/>
      <c r="U35" s="121" t="s">
        <v>54</v>
      </c>
      <c r="V35" s="121"/>
      <c r="W35" s="121" t="s">
        <v>54</v>
      </c>
      <c r="X35" s="121"/>
      <c r="Y35" s="121" t="s">
        <v>54</v>
      </c>
      <c r="Z35" s="68">
        <f t="shared" si="0"/>
        <v>0</v>
      </c>
      <c r="AC35" s="19"/>
      <c r="AD35" s="7"/>
      <c r="AE35" s="15"/>
      <c r="AF35" s="15"/>
      <c r="AG35" s="16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</row>
    <row r="36" spans="1:54">
      <c r="A36" s="76"/>
      <c r="B36" s="67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122"/>
      <c r="R36" s="78"/>
      <c r="S36" s="122"/>
      <c r="T36" s="122"/>
      <c r="U36" s="122"/>
      <c r="V36" s="122"/>
      <c r="W36" s="122"/>
      <c r="X36" s="122"/>
      <c r="Y36" s="122"/>
      <c r="Z36" s="68">
        <f t="shared" si="0"/>
        <v>0</v>
      </c>
      <c r="AC36" s="19"/>
      <c r="AD36" s="11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15"/>
    </row>
    <row r="37" spans="1:54" ht="16" thickBot="1">
      <c r="A37" s="76" t="s">
        <v>53</v>
      </c>
      <c r="B37" s="67"/>
      <c r="C37" s="116"/>
      <c r="D37" s="116"/>
      <c r="E37" s="117"/>
      <c r="F37" s="116"/>
      <c r="G37" s="116"/>
      <c r="H37" s="116"/>
      <c r="I37" s="116" t="s">
        <v>54</v>
      </c>
      <c r="J37" s="116"/>
      <c r="K37" s="116" t="s">
        <v>54</v>
      </c>
      <c r="L37" s="116"/>
      <c r="M37" s="116" t="s">
        <v>54</v>
      </c>
      <c r="N37" s="116"/>
      <c r="O37" s="116" t="s">
        <v>54</v>
      </c>
      <c r="P37" s="116"/>
      <c r="Q37" s="116" t="s">
        <v>54</v>
      </c>
      <c r="R37" s="116"/>
      <c r="S37" s="116" t="s">
        <v>54</v>
      </c>
      <c r="T37" s="116"/>
      <c r="U37" s="116" t="s">
        <v>54</v>
      </c>
      <c r="V37" s="116"/>
      <c r="W37" s="116" t="s">
        <v>54</v>
      </c>
      <c r="X37" s="116"/>
      <c r="Y37" s="116">
        <v>0</v>
      </c>
      <c r="Z37" s="68">
        <f t="shared" si="0"/>
        <v>0</v>
      </c>
      <c r="AC37" s="21"/>
      <c r="AD37" s="22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4"/>
    </row>
    <row r="38" spans="1:54">
      <c r="A38" s="76"/>
      <c r="B38" s="67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48"/>
    </row>
    <row r="39" spans="1:54">
      <c r="A39" s="79" t="s">
        <v>14</v>
      </c>
      <c r="B39" s="80"/>
      <c r="C39" s="81">
        <f>SUM(C13:C37)</f>
        <v>3918275.79</v>
      </c>
      <c r="D39" s="81"/>
      <c r="E39" s="81">
        <f t="shared" ref="E39:Z39" si="1">SUM(E13:E37)</f>
        <v>1475121.66</v>
      </c>
      <c r="F39" s="81">
        <f t="shared" si="1"/>
        <v>0</v>
      </c>
      <c r="G39" s="81">
        <f t="shared" si="1"/>
        <v>1386130.01</v>
      </c>
      <c r="H39" s="81"/>
      <c r="I39" s="81">
        <f t="shared" si="1"/>
        <v>185380.1</v>
      </c>
      <c r="J39" s="81"/>
      <c r="K39" s="81">
        <f t="shared" si="1"/>
        <v>1261410.9599999997</v>
      </c>
      <c r="L39" s="81"/>
      <c r="M39" s="81">
        <f t="shared" si="1"/>
        <v>322377</v>
      </c>
      <c r="N39" s="81"/>
      <c r="O39" s="81">
        <f t="shared" si="1"/>
        <v>29375.31</v>
      </c>
      <c r="P39" s="81"/>
      <c r="Q39" s="81">
        <f t="shared" si="1"/>
        <v>103528.31</v>
      </c>
      <c r="R39" s="81"/>
      <c r="S39" s="81">
        <f t="shared" si="1"/>
        <v>260971.40999999997</v>
      </c>
      <c r="T39" s="81"/>
      <c r="U39" s="81">
        <f t="shared" si="1"/>
        <v>2828.05</v>
      </c>
      <c r="V39" s="81"/>
      <c r="W39" s="81">
        <f t="shared" si="1"/>
        <v>25428.969999999998</v>
      </c>
      <c r="X39" s="81"/>
      <c r="Y39" s="81">
        <f t="shared" si="1"/>
        <v>313896.8</v>
      </c>
      <c r="Z39" s="81">
        <f t="shared" si="1"/>
        <v>9284724.3699999992</v>
      </c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</row>
    <row r="40" spans="1:54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</row>
    <row r="41" spans="1:54" ht="18.5">
      <c r="A41" s="82"/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14"/>
      <c r="AC41" s="1"/>
      <c r="AD41" s="2"/>
      <c r="AE41" s="2"/>
      <c r="AF41" s="2"/>
      <c r="AG41" s="2"/>
      <c r="AH41" s="2"/>
      <c r="AI41" s="2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2"/>
      <c r="AU41" s="2"/>
      <c r="AV41" s="2"/>
      <c r="AW41" s="2"/>
      <c r="AX41" s="2"/>
      <c r="AY41" s="2"/>
      <c r="AZ41" s="2"/>
      <c r="BA41" s="2"/>
      <c r="BB41" s="2"/>
    </row>
    <row r="42" spans="1:54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C42" s="4"/>
      <c r="AD42" s="2"/>
      <c r="AE42" s="2"/>
      <c r="AF42" s="2"/>
      <c r="AG42" s="2"/>
      <c r="AH42" s="2"/>
      <c r="AI42" s="2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2"/>
      <c r="AU42" s="2"/>
      <c r="AV42" s="2"/>
      <c r="AW42" s="2"/>
      <c r="AX42" s="2"/>
      <c r="AY42" s="2"/>
      <c r="AZ42" s="2"/>
      <c r="BA42" s="2"/>
      <c r="BB42" s="2"/>
    </row>
    <row r="43" spans="1:54" ht="18.5">
      <c r="A43" s="58" t="s">
        <v>18</v>
      </c>
      <c r="B43" s="59"/>
      <c r="C43" s="59"/>
      <c r="D43" s="59"/>
      <c r="E43" s="59"/>
      <c r="F43" s="59"/>
      <c r="G43" s="59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59"/>
      <c r="S43" s="59"/>
      <c r="T43" s="59"/>
      <c r="U43" s="59"/>
      <c r="V43" s="59"/>
      <c r="W43" s="59"/>
      <c r="X43" s="59"/>
      <c r="Y43" s="59"/>
      <c r="Z43" s="59"/>
      <c r="AC43" s="4"/>
      <c r="AD43" s="2"/>
      <c r="AE43" s="2"/>
      <c r="AF43" s="2"/>
      <c r="AG43" s="2"/>
      <c r="AH43" s="2"/>
      <c r="AI43" s="2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2"/>
      <c r="AU43" s="2"/>
      <c r="AV43" s="2"/>
      <c r="AW43" s="2"/>
      <c r="AX43" s="2"/>
      <c r="AY43" s="2"/>
      <c r="AZ43" s="2"/>
      <c r="BA43" s="2"/>
      <c r="BB43" s="2"/>
    </row>
    <row r="44" spans="1:54" s="14" customFormat="1">
      <c r="A44" s="61" t="s">
        <v>1</v>
      </c>
      <c r="B44" s="59"/>
      <c r="C44" s="59"/>
      <c r="D44" s="59"/>
      <c r="E44" s="59"/>
      <c r="F44" s="59"/>
      <c r="G44" s="59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59"/>
      <c r="S44" s="59"/>
      <c r="T44" s="59"/>
      <c r="U44" s="59"/>
      <c r="V44" s="59"/>
      <c r="W44" s="59"/>
      <c r="X44" s="59"/>
      <c r="Y44" s="59"/>
      <c r="Z44" s="59"/>
      <c r="AA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</row>
    <row r="45" spans="1:54">
      <c r="A45" s="61" t="s">
        <v>80</v>
      </c>
      <c r="B45" s="59"/>
      <c r="C45" s="59"/>
      <c r="D45" s="59"/>
      <c r="E45" s="59"/>
      <c r="F45" s="59"/>
      <c r="G45" s="59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59"/>
      <c r="S45" s="59"/>
      <c r="T45" s="59"/>
      <c r="U45" s="59"/>
      <c r="V45" s="59"/>
      <c r="W45" s="59"/>
      <c r="X45" s="59"/>
      <c r="Y45" s="59"/>
      <c r="Z45" s="59"/>
      <c r="AC45" s="6"/>
      <c r="AD45" s="6"/>
      <c r="AE45" s="26"/>
      <c r="AF45" s="26"/>
      <c r="AG45" s="26"/>
      <c r="AH45" s="27"/>
      <c r="AI45" s="28"/>
      <c r="AJ45" s="27"/>
      <c r="AK45" s="29"/>
      <c r="AL45" s="4"/>
      <c r="AM45" s="4"/>
      <c r="AN45" s="4"/>
      <c r="AO45" s="4"/>
      <c r="AP45" s="2"/>
      <c r="AQ45" s="2"/>
      <c r="AR45" s="7"/>
      <c r="AS45" s="4"/>
      <c r="AT45" s="2"/>
      <c r="AU45" s="4"/>
      <c r="AV45" s="2"/>
      <c r="AW45" s="2"/>
      <c r="AX45" s="7"/>
      <c r="AY45" s="8"/>
      <c r="AZ45" s="7"/>
      <c r="BA45" s="8"/>
      <c r="BB45" s="7"/>
    </row>
    <row r="46" spans="1:54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C46" s="7"/>
      <c r="AD46" s="7"/>
      <c r="AE46" s="4"/>
      <c r="AF46" s="6"/>
      <c r="AG46" s="9"/>
      <c r="AH46" s="28"/>
      <c r="AI46" s="28"/>
      <c r="AJ46" s="27"/>
      <c r="AK46" s="30"/>
      <c r="AL46" s="6"/>
      <c r="AM46" s="8"/>
      <c r="AN46" s="8"/>
      <c r="AO46" s="8"/>
      <c r="AP46" s="6"/>
      <c r="AQ46" s="9"/>
      <c r="AR46" s="6"/>
      <c r="AS46" s="8"/>
      <c r="AT46" s="6"/>
      <c r="AU46" s="9"/>
      <c r="AV46" s="6"/>
      <c r="AW46" s="9"/>
      <c r="AX46" s="7"/>
      <c r="AY46" s="8"/>
      <c r="AZ46" s="7"/>
      <c r="BA46" s="8"/>
      <c r="BB46" s="9"/>
    </row>
    <row r="47" spans="1:54">
      <c r="A47" s="62"/>
      <c r="B47" s="62"/>
      <c r="C47" s="83"/>
      <c r="D47" s="83"/>
      <c r="E47" s="83"/>
      <c r="F47" s="84" t="s">
        <v>19</v>
      </c>
      <c r="G47" s="85" t="s">
        <v>3</v>
      </c>
      <c r="H47" s="84"/>
      <c r="I47" s="86" t="s">
        <v>4</v>
      </c>
      <c r="J47" s="61"/>
      <c r="K47" s="61"/>
      <c r="L47" s="61"/>
      <c r="M47" s="61"/>
      <c r="N47" s="59"/>
      <c r="O47" s="59"/>
      <c r="P47" s="63"/>
      <c r="Q47" s="61" t="s">
        <v>5</v>
      </c>
      <c r="R47" s="59"/>
      <c r="S47" s="61"/>
      <c r="T47" s="59"/>
      <c r="U47" s="59"/>
      <c r="V47" s="63"/>
      <c r="W47" s="64" t="s">
        <v>6</v>
      </c>
      <c r="X47" s="63"/>
      <c r="Y47" s="64" t="s">
        <v>26</v>
      </c>
      <c r="Z47" s="63"/>
    </row>
    <row r="48" spans="1:54">
      <c r="A48" s="63"/>
      <c r="B48" s="63"/>
      <c r="C48" s="61" t="s">
        <v>7</v>
      </c>
      <c r="D48" s="62"/>
      <c r="E48" s="65" t="s">
        <v>8</v>
      </c>
      <c r="F48" s="85" t="s">
        <v>29</v>
      </c>
      <c r="G48" s="85" t="s">
        <v>9</v>
      </c>
      <c r="H48" s="84"/>
      <c r="I48" s="87" t="s">
        <v>10</v>
      </c>
      <c r="J48" s="62"/>
      <c r="K48" s="64" t="s">
        <v>11</v>
      </c>
      <c r="L48" s="64"/>
      <c r="M48" s="64" t="s">
        <v>26</v>
      </c>
      <c r="N48" s="62"/>
      <c r="O48" s="65" t="s">
        <v>12</v>
      </c>
      <c r="P48" s="62"/>
      <c r="Q48" s="64" t="s">
        <v>10</v>
      </c>
      <c r="R48" s="62"/>
      <c r="S48" s="65" t="s">
        <v>11</v>
      </c>
      <c r="T48" s="62"/>
      <c r="U48" s="65" t="s">
        <v>12</v>
      </c>
      <c r="V48" s="63"/>
      <c r="W48" s="64" t="s">
        <v>13</v>
      </c>
      <c r="X48" s="63"/>
      <c r="Y48" s="64" t="s">
        <v>27</v>
      </c>
      <c r="Z48" s="65" t="s">
        <v>14</v>
      </c>
      <c r="AC48" s="10"/>
      <c r="AD48" s="11"/>
      <c r="AE48" s="12"/>
      <c r="AF48" s="12"/>
      <c r="AG48" s="13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</row>
    <row r="49" spans="1:54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C49" s="6"/>
      <c r="AD49" s="7"/>
      <c r="AE49" s="15"/>
      <c r="AF49" s="15"/>
      <c r="AG49" s="16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2"/>
    </row>
    <row r="50" spans="1:54">
      <c r="A50" s="66" t="s">
        <v>15</v>
      </c>
      <c r="B50" s="67"/>
      <c r="C50" s="68">
        <f>954+25831+1</f>
        <v>26786</v>
      </c>
      <c r="D50" s="68"/>
      <c r="E50" s="69">
        <f>4200+96</f>
        <v>4296</v>
      </c>
      <c r="F50" s="68">
        <v>6</v>
      </c>
      <c r="G50" s="68">
        <f>403+63</f>
        <v>466</v>
      </c>
      <c r="H50" s="68"/>
      <c r="I50" s="68">
        <f>1+229</f>
        <v>230</v>
      </c>
      <c r="J50" s="68"/>
      <c r="K50" s="68">
        <f>1+122</f>
        <v>123</v>
      </c>
      <c r="L50" s="68"/>
      <c r="M50" s="68">
        <v>14</v>
      </c>
      <c r="N50" s="68"/>
      <c r="O50" s="68">
        <v>7</v>
      </c>
      <c r="P50" s="68"/>
      <c r="Q50" s="68">
        <f>268+1</f>
        <v>269</v>
      </c>
      <c r="R50" s="68"/>
      <c r="S50" s="68">
        <f>45+2</f>
        <v>47</v>
      </c>
      <c r="T50" s="68"/>
      <c r="U50" s="68">
        <v>2</v>
      </c>
      <c r="V50" s="70"/>
      <c r="W50" s="69">
        <v>51</v>
      </c>
      <c r="X50" s="68"/>
      <c r="Y50" s="68">
        <f>4+19</f>
        <v>23</v>
      </c>
      <c r="Z50" s="68">
        <f>SUM(C50:Y50)</f>
        <v>32320</v>
      </c>
      <c r="AC50" s="6"/>
      <c r="AD50" s="7"/>
      <c r="AE50" s="15"/>
      <c r="AF50" s="15"/>
      <c r="AG50" s="16"/>
      <c r="AH50" s="15"/>
      <c r="AI50" s="17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2"/>
    </row>
    <row r="51" spans="1:54">
      <c r="A51" s="62"/>
      <c r="B51" s="63"/>
      <c r="C51" s="48"/>
      <c r="D51" s="48"/>
      <c r="E51" s="71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68"/>
      <c r="V51" s="51"/>
      <c r="W51" s="71"/>
      <c r="X51" s="48"/>
      <c r="Y51" s="48"/>
      <c r="Z51" s="68"/>
      <c r="AC51" s="6"/>
      <c r="AD51" s="7"/>
      <c r="AE51" s="15"/>
      <c r="AF51" s="15"/>
      <c r="AG51" s="16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2"/>
    </row>
    <row r="52" spans="1:54">
      <c r="A52" s="62" t="s">
        <v>16</v>
      </c>
      <c r="B52" s="63"/>
      <c r="C52" s="48">
        <f>710541+13041060</f>
        <v>13751601</v>
      </c>
      <c r="D52" s="48"/>
      <c r="E52" s="71">
        <f>4329195+111247</f>
        <v>4440442</v>
      </c>
      <c r="F52" s="48">
        <v>1589390</v>
      </c>
      <c r="G52" s="48">
        <f>4659054.31+610102</f>
        <v>5269156.3099999996</v>
      </c>
      <c r="H52" s="48"/>
      <c r="I52" s="48">
        <f>2559+333724</f>
        <v>336283</v>
      </c>
      <c r="J52" s="48"/>
      <c r="K52" s="48">
        <f>62484+1655999.5</f>
        <v>1718483.5</v>
      </c>
      <c r="L52" s="48"/>
      <c r="M52" s="48">
        <v>2051746</v>
      </c>
      <c r="N52" s="48"/>
      <c r="O52" s="48">
        <v>1522</v>
      </c>
      <c r="P52" s="48"/>
      <c r="Q52" s="48">
        <f>207235+2091</f>
        <v>209326</v>
      </c>
      <c r="R52" s="48"/>
      <c r="S52" s="48">
        <f>605909+144170</f>
        <v>750079</v>
      </c>
      <c r="T52" s="48"/>
      <c r="U52" s="68">
        <v>1470</v>
      </c>
      <c r="V52" s="51"/>
      <c r="W52" s="71">
        <v>10310</v>
      </c>
      <c r="X52" s="48"/>
      <c r="Y52" s="48">
        <f>400050+1876118.5</f>
        <v>2276168.5</v>
      </c>
      <c r="Z52" s="68">
        <f t="shared" ref="Z52:Z78" si="2">SUM(C52:Y52)</f>
        <v>32405977.309999999</v>
      </c>
      <c r="AC52" s="10"/>
      <c r="AD52" s="7"/>
      <c r="AE52" s="17"/>
      <c r="AF52" s="17"/>
      <c r="AG52" s="18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2"/>
    </row>
    <row r="53" spans="1:54">
      <c r="A53" s="62"/>
      <c r="B53" s="63"/>
      <c r="C53" s="48"/>
      <c r="D53" s="48"/>
      <c r="E53" s="71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68"/>
      <c r="V53" s="51"/>
      <c r="W53" s="71"/>
      <c r="X53" s="48"/>
      <c r="Y53" s="48"/>
      <c r="Z53" s="68"/>
      <c r="AC53" s="6"/>
      <c r="AD53" s="7"/>
      <c r="AE53" s="15"/>
      <c r="AF53" s="15"/>
      <c r="AG53" s="16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2"/>
    </row>
    <row r="54" spans="1:54">
      <c r="A54" s="66" t="s">
        <v>39</v>
      </c>
      <c r="B54" s="63"/>
      <c r="C54" s="73">
        <v>0</v>
      </c>
      <c r="D54" s="73"/>
      <c r="E54" s="74">
        <v>0</v>
      </c>
      <c r="F54" s="73">
        <v>0</v>
      </c>
      <c r="G54" s="73">
        <v>0</v>
      </c>
      <c r="H54" s="73"/>
      <c r="I54" s="73">
        <v>0</v>
      </c>
      <c r="J54" s="73"/>
      <c r="K54" s="73">
        <v>0</v>
      </c>
      <c r="L54" s="73"/>
      <c r="M54" s="73">
        <v>0</v>
      </c>
      <c r="N54" s="73"/>
      <c r="O54" s="73">
        <v>0</v>
      </c>
      <c r="P54" s="73"/>
      <c r="Q54" s="73">
        <v>0</v>
      </c>
      <c r="R54" s="73"/>
      <c r="S54" s="73">
        <v>0</v>
      </c>
      <c r="T54" s="73"/>
      <c r="U54" s="72">
        <v>0</v>
      </c>
      <c r="V54" s="70"/>
      <c r="W54" s="74">
        <v>0</v>
      </c>
      <c r="X54" s="73"/>
      <c r="Y54" s="73">
        <v>0</v>
      </c>
      <c r="Z54" s="68">
        <f t="shared" si="2"/>
        <v>0</v>
      </c>
      <c r="AC54" s="6"/>
      <c r="AD54" s="7"/>
      <c r="AE54" s="15"/>
      <c r="AF54" s="15"/>
      <c r="AG54" s="16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2"/>
    </row>
    <row r="55" spans="1:54">
      <c r="A55" s="62"/>
      <c r="B55" s="63"/>
      <c r="C55" s="48"/>
      <c r="D55" s="48"/>
      <c r="E55" s="71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68"/>
      <c r="V55" s="51"/>
      <c r="W55" s="71"/>
      <c r="X55" s="48"/>
      <c r="Y55" s="48"/>
      <c r="Z55" s="68"/>
      <c r="AC55" s="7"/>
      <c r="AD55" s="7"/>
      <c r="AE55" s="15"/>
      <c r="AF55" s="15"/>
      <c r="AG55" s="16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2"/>
    </row>
    <row r="56" spans="1:54">
      <c r="A56" s="62" t="s">
        <v>40</v>
      </c>
      <c r="B56" s="63"/>
      <c r="C56" s="48">
        <v>0</v>
      </c>
      <c r="D56" s="48"/>
      <c r="E56" s="71">
        <v>0</v>
      </c>
      <c r="F56" s="48">
        <v>0</v>
      </c>
      <c r="G56" s="48">
        <v>0</v>
      </c>
      <c r="H56" s="48"/>
      <c r="I56" s="48">
        <v>0</v>
      </c>
      <c r="J56" s="48"/>
      <c r="K56" s="48">
        <v>0</v>
      </c>
      <c r="L56" s="48"/>
      <c r="M56" s="75">
        <v>0</v>
      </c>
      <c r="N56" s="48"/>
      <c r="O56" s="48">
        <v>0</v>
      </c>
      <c r="P56" s="48"/>
      <c r="Q56" s="48">
        <v>0</v>
      </c>
      <c r="R56" s="48"/>
      <c r="S56" s="48">
        <v>0</v>
      </c>
      <c r="T56" s="48"/>
      <c r="U56" s="72">
        <v>0</v>
      </c>
      <c r="V56" s="51"/>
      <c r="W56" s="71">
        <v>0</v>
      </c>
      <c r="X56" s="48"/>
      <c r="Y56" s="48">
        <v>0</v>
      </c>
      <c r="Z56" s="68">
        <f t="shared" si="2"/>
        <v>0</v>
      </c>
      <c r="AC56" s="19"/>
      <c r="AD56" s="7"/>
      <c r="AE56" s="15"/>
      <c r="AF56" s="15"/>
      <c r="AG56" s="16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2"/>
    </row>
    <row r="57" spans="1:54">
      <c r="A57" s="63"/>
      <c r="B57" s="63"/>
      <c r="C57" s="48"/>
      <c r="D57" s="48"/>
      <c r="E57" s="71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68"/>
      <c r="V57" s="51"/>
      <c r="W57" s="71"/>
      <c r="X57" s="48"/>
      <c r="Y57" s="48"/>
      <c r="Z57" s="68"/>
      <c r="AC57" s="7"/>
      <c r="AD57" s="7"/>
      <c r="AE57" s="15"/>
      <c r="AF57" s="15"/>
      <c r="AG57" s="16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2"/>
    </row>
    <row r="58" spans="1:54">
      <c r="A58" s="76" t="s">
        <v>22</v>
      </c>
      <c r="B58" s="63"/>
      <c r="C58" s="48">
        <v>0</v>
      </c>
      <c r="D58" s="48"/>
      <c r="E58" s="71">
        <v>0</v>
      </c>
      <c r="F58" s="48">
        <v>0</v>
      </c>
      <c r="G58" s="48">
        <v>0</v>
      </c>
      <c r="H58" s="48"/>
      <c r="I58" s="48">
        <v>0</v>
      </c>
      <c r="J58" s="48"/>
      <c r="K58" s="48">
        <v>0</v>
      </c>
      <c r="L58" s="48"/>
      <c r="M58" s="48">
        <v>0</v>
      </c>
      <c r="N58" s="48"/>
      <c r="O58" s="48">
        <v>0</v>
      </c>
      <c r="P58" s="48"/>
      <c r="Q58" s="48">
        <v>0</v>
      </c>
      <c r="R58" s="48"/>
      <c r="S58" s="48">
        <v>0</v>
      </c>
      <c r="T58" s="48"/>
      <c r="U58" s="68">
        <v>0</v>
      </c>
      <c r="V58" s="51"/>
      <c r="W58" s="71">
        <v>0</v>
      </c>
      <c r="X58" s="48"/>
      <c r="Y58" s="48">
        <v>0</v>
      </c>
      <c r="Z58" s="68">
        <f t="shared" si="2"/>
        <v>0</v>
      </c>
      <c r="AC58" s="6"/>
      <c r="AD58" s="7"/>
      <c r="AE58" s="17"/>
      <c r="AF58" s="17"/>
      <c r="AG58" s="16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2"/>
    </row>
    <row r="59" spans="1:54">
      <c r="A59" s="63"/>
      <c r="B59" s="63"/>
      <c r="C59" s="48"/>
      <c r="D59" s="48"/>
      <c r="E59" s="71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68"/>
      <c r="V59" s="51"/>
      <c r="W59" s="71"/>
      <c r="X59" s="48"/>
      <c r="Y59" s="48"/>
      <c r="Z59" s="68"/>
      <c r="AC59" s="7"/>
      <c r="AD59" s="7"/>
      <c r="AE59" s="15"/>
      <c r="AF59" s="15"/>
      <c r="AG59" s="16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2"/>
    </row>
    <row r="60" spans="1:54">
      <c r="A60" s="62" t="s">
        <v>37</v>
      </c>
      <c r="B60" s="63"/>
      <c r="C60" s="73">
        <f>1538.93+28250.46</f>
        <v>29789.39</v>
      </c>
      <c r="D60" s="73"/>
      <c r="E60" s="74">
        <f>9377.03+240.95</f>
        <v>9617.9800000000014</v>
      </c>
      <c r="F60" s="48">
        <v>3442.62</v>
      </c>
      <c r="G60" s="48">
        <f>10126.62+1321.48</f>
        <v>11448.1</v>
      </c>
      <c r="H60" s="48"/>
      <c r="I60" s="48">
        <f>5.54+722.84</f>
        <v>728.38</v>
      </c>
      <c r="J60" s="48"/>
      <c r="K60" s="48">
        <f>135.34+3586.89</f>
        <v>3722.23</v>
      </c>
      <c r="L60" s="48"/>
      <c r="M60" s="48">
        <v>4444.08</v>
      </c>
      <c r="N60" s="48"/>
      <c r="O60" s="48">
        <v>3.29</v>
      </c>
      <c r="P60" s="48"/>
      <c r="Q60" s="48">
        <f>448.88+4.53</f>
        <v>453.40999999999997</v>
      </c>
      <c r="R60" s="48"/>
      <c r="S60" s="48">
        <f>1312.43+312.27</f>
        <v>1624.7</v>
      </c>
      <c r="T60" s="48"/>
      <c r="U60" s="72">
        <v>3.18</v>
      </c>
      <c r="V60" s="51"/>
      <c r="W60" s="71">
        <v>22.35</v>
      </c>
      <c r="X60" s="48"/>
      <c r="Y60" s="48">
        <f>866.51+4063.68</f>
        <v>4930.1899999999996</v>
      </c>
      <c r="Z60" s="68">
        <f t="shared" si="2"/>
        <v>70229.900000000009</v>
      </c>
      <c r="AC60" s="6"/>
      <c r="AD60" s="7"/>
      <c r="AE60" s="15"/>
      <c r="AF60" s="15"/>
      <c r="AG60" s="18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2"/>
    </row>
    <row r="61" spans="1:54">
      <c r="A61" s="63"/>
      <c r="B61" s="63"/>
      <c r="C61" s="48"/>
      <c r="D61" s="48"/>
      <c r="E61" s="71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68"/>
      <c r="V61" s="51"/>
      <c r="W61" s="71"/>
      <c r="X61" s="48"/>
      <c r="Y61" s="48"/>
      <c r="Z61" s="68"/>
      <c r="AC61" s="7"/>
      <c r="AD61" s="7"/>
      <c r="AE61" s="15"/>
      <c r="AF61" s="15"/>
      <c r="AG61" s="16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2"/>
    </row>
    <row r="62" spans="1:54">
      <c r="A62" s="62" t="s">
        <v>21</v>
      </c>
      <c r="B62" s="63"/>
      <c r="C62" s="48">
        <f>487.52+8944.95</f>
        <v>9432.4700000000012</v>
      </c>
      <c r="D62" s="48"/>
      <c r="E62" s="71">
        <f>2969.51+76.32</f>
        <v>3045.8300000000004</v>
      </c>
      <c r="F62" s="48">
        <v>1090.32</v>
      </c>
      <c r="G62" s="48">
        <f>3196.16+418.53</f>
        <v>3614.6899999999996</v>
      </c>
      <c r="H62" s="48"/>
      <c r="I62" s="48">
        <f>1.76+228.82</f>
        <v>230.57999999999998</v>
      </c>
      <c r="J62" s="48"/>
      <c r="K62" s="48">
        <f>42.86+1136.02</f>
        <v>1178.8799999999999</v>
      </c>
      <c r="L62" s="48"/>
      <c r="M62" s="48">
        <v>1407.52</v>
      </c>
      <c r="N62" s="48"/>
      <c r="O62" s="48">
        <v>1.04</v>
      </c>
      <c r="P62" s="48"/>
      <c r="Q62" s="48">
        <f>142.14+1.43</f>
        <v>143.57</v>
      </c>
      <c r="R62" s="48"/>
      <c r="S62" s="48">
        <f>415.63+98.91</f>
        <v>514.54</v>
      </c>
      <c r="T62" s="48"/>
      <c r="U62" s="72">
        <v>1</v>
      </c>
      <c r="V62" s="51"/>
      <c r="W62" s="71">
        <v>7.05</v>
      </c>
      <c r="X62" s="48"/>
      <c r="Y62" s="48">
        <f>274.43+1287</f>
        <v>1561.43</v>
      </c>
      <c r="Z62" s="68">
        <f t="shared" si="2"/>
        <v>22228.920000000006</v>
      </c>
      <c r="AC62" s="6"/>
      <c r="AD62" s="7"/>
      <c r="AE62" s="15"/>
      <c r="AF62" s="15"/>
      <c r="AG62" s="16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Y62" s="16"/>
      <c r="AZ62" s="15"/>
      <c r="BA62" s="15"/>
      <c r="BB62" s="12"/>
    </row>
    <row r="63" spans="1:54">
      <c r="A63" s="63"/>
      <c r="B63" s="63"/>
      <c r="C63" s="48"/>
      <c r="D63" s="48"/>
      <c r="E63" s="71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68"/>
      <c r="V63" s="51"/>
      <c r="W63" s="71"/>
      <c r="X63" s="48"/>
      <c r="Y63" s="48"/>
      <c r="Z63" s="68"/>
      <c r="AC63" s="7"/>
      <c r="AD63" s="7"/>
      <c r="AE63" s="15"/>
      <c r="AF63" s="15"/>
      <c r="AG63" s="16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Y63" s="16"/>
      <c r="AZ63" s="15"/>
      <c r="BA63" s="15"/>
      <c r="BB63" s="12"/>
    </row>
    <row r="64" spans="1:54">
      <c r="A64" s="62" t="s">
        <v>44</v>
      </c>
      <c r="B64" s="63"/>
      <c r="C64" s="48">
        <v>0</v>
      </c>
      <c r="D64" s="48"/>
      <c r="E64" s="71">
        <v>0</v>
      </c>
      <c r="F64" s="48">
        <v>0</v>
      </c>
      <c r="G64" s="48">
        <v>0</v>
      </c>
      <c r="H64" s="48"/>
      <c r="I64" s="48">
        <v>0</v>
      </c>
      <c r="J64" s="48"/>
      <c r="K64" s="48">
        <v>0</v>
      </c>
      <c r="L64" s="48"/>
      <c r="M64" s="48">
        <v>0</v>
      </c>
      <c r="N64" s="48"/>
      <c r="O64" s="48">
        <v>0</v>
      </c>
      <c r="P64" s="48"/>
      <c r="Q64" s="48">
        <v>0</v>
      </c>
      <c r="R64" s="48"/>
      <c r="S64" s="48">
        <v>0</v>
      </c>
      <c r="T64" s="48"/>
      <c r="U64" s="68">
        <v>0</v>
      </c>
      <c r="V64" s="51"/>
      <c r="W64" s="71">
        <v>0</v>
      </c>
      <c r="X64" s="48"/>
      <c r="Y64" s="48">
        <v>0</v>
      </c>
      <c r="Z64" s="68">
        <f t="shared" si="2"/>
        <v>0</v>
      </c>
      <c r="AC64" s="6"/>
      <c r="AD64" s="7"/>
      <c r="AE64" s="15"/>
      <c r="AF64" s="15"/>
      <c r="AG64" s="16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2"/>
    </row>
    <row r="65" spans="1:54">
      <c r="A65" s="63"/>
      <c r="B65" s="63"/>
      <c r="C65" s="48"/>
      <c r="D65" s="48"/>
      <c r="E65" s="71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68"/>
      <c r="V65" s="51"/>
      <c r="W65" s="71"/>
      <c r="X65" s="48"/>
      <c r="Y65" s="48"/>
      <c r="Z65" s="68"/>
      <c r="AC65" s="7"/>
      <c r="AD65" s="7"/>
      <c r="AE65" s="15"/>
      <c r="AF65" s="15"/>
      <c r="AG65" s="16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2"/>
    </row>
    <row r="66" spans="1:54">
      <c r="A66" s="62" t="s">
        <v>23</v>
      </c>
      <c r="B66" s="63"/>
      <c r="C66" s="48">
        <f>186321.06+3352195.59+39.86</f>
        <v>3538556.51</v>
      </c>
      <c r="D66" s="48"/>
      <c r="E66" s="71">
        <f>1315087.68+33672.77</f>
        <v>1348760.45</v>
      </c>
      <c r="F66" s="48">
        <v>387719.27</v>
      </c>
      <c r="G66" s="48">
        <f>1295170.41+180064.53</f>
        <v>1475234.94</v>
      </c>
      <c r="H66" s="48"/>
      <c r="I66" s="48">
        <f>765.47+100810.43</f>
        <v>101575.9</v>
      </c>
      <c r="J66" s="48"/>
      <c r="K66" s="48">
        <f>15156.01+457965.29</f>
        <v>473121.3</v>
      </c>
      <c r="L66" s="48"/>
      <c r="M66" s="48">
        <v>517610.35</v>
      </c>
      <c r="N66" s="48"/>
      <c r="O66" s="48">
        <v>561.53</v>
      </c>
      <c r="P66" s="48"/>
      <c r="Q66" s="48">
        <f>63382.19+632.95</f>
        <v>64015.14</v>
      </c>
      <c r="R66" s="48"/>
      <c r="S66" s="48">
        <f>165977.96+35400.97</f>
        <v>201378.93</v>
      </c>
      <c r="T66" s="48"/>
      <c r="U66" s="72">
        <v>512.58000000000004</v>
      </c>
      <c r="V66" s="51"/>
      <c r="W66" s="71">
        <v>3578.14</v>
      </c>
      <c r="X66" s="48"/>
      <c r="Y66" s="48">
        <f>102740.6+466585.76</f>
        <v>569326.36</v>
      </c>
      <c r="Z66" s="68">
        <f t="shared" si="2"/>
        <v>8681951.3999999985</v>
      </c>
      <c r="AC66" s="6"/>
      <c r="AD66" s="7"/>
      <c r="AE66" s="15"/>
      <c r="AF66" s="15"/>
      <c r="AG66" s="16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2"/>
    </row>
    <row r="67" spans="1:54">
      <c r="A67" s="63"/>
      <c r="B67" s="63"/>
      <c r="C67" s="48"/>
      <c r="D67" s="48"/>
      <c r="E67" s="71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68"/>
      <c r="V67" s="51"/>
      <c r="W67" s="71"/>
      <c r="X67" s="48"/>
      <c r="Y67" s="48"/>
      <c r="Z67" s="68">
        <f t="shared" si="2"/>
        <v>0</v>
      </c>
      <c r="AC67" s="6"/>
      <c r="AD67" s="7"/>
      <c r="AE67" s="15"/>
      <c r="AF67" s="15"/>
      <c r="AG67" s="16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2"/>
    </row>
    <row r="68" spans="1:54">
      <c r="A68" s="62" t="s">
        <v>41</v>
      </c>
      <c r="B68" s="63"/>
      <c r="C68" s="48">
        <f>122186.84+2243456.41</f>
        <v>2365643.25</v>
      </c>
      <c r="D68" s="48"/>
      <c r="E68" s="71">
        <f>747928.4+19144.92</f>
        <v>767073.32000000007</v>
      </c>
      <c r="F68" s="48">
        <v>273573.75</v>
      </c>
      <c r="G68" s="48">
        <f>803393.09+104832.2</f>
        <v>908225.28999999992</v>
      </c>
      <c r="H68" s="48"/>
      <c r="I68" s="48">
        <f>440.47+57442.25</f>
        <v>57882.720000000001</v>
      </c>
      <c r="J68" s="48"/>
      <c r="K68" s="48">
        <f>10755.06+285039.02</f>
        <v>295794.08</v>
      </c>
      <c r="L68" s="48"/>
      <c r="M68" s="48">
        <v>353156.79</v>
      </c>
      <c r="N68" s="48"/>
      <c r="O68" s="48">
        <v>261.98</v>
      </c>
      <c r="P68" s="48"/>
      <c r="Q68" s="48">
        <f>35670.33+359.91</f>
        <v>36030.240000000005</v>
      </c>
      <c r="R68" s="48"/>
      <c r="S68" s="48">
        <f>104292.17+24815.26</f>
        <v>129107.43</v>
      </c>
      <c r="T68" s="48"/>
      <c r="U68" s="72">
        <v>253.02</v>
      </c>
      <c r="V68" s="51"/>
      <c r="W68" s="71">
        <v>1774.74</v>
      </c>
      <c r="X68" s="48"/>
      <c r="Y68" s="48">
        <f>68858.6+322926.91</f>
        <v>391785.51</v>
      </c>
      <c r="Z68" s="68">
        <f t="shared" si="2"/>
        <v>5580562.1200000001</v>
      </c>
      <c r="AC68" s="6"/>
      <c r="AD68" s="7"/>
      <c r="AE68" s="15"/>
      <c r="AF68" s="15"/>
      <c r="AG68" s="16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2"/>
    </row>
    <row r="69" spans="1:54">
      <c r="A69" s="62"/>
      <c r="B69" s="63"/>
      <c r="C69" s="48"/>
      <c r="D69" s="48"/>
      <c r="E69" s="71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68"/>
      <c r="V69" s="51"/>
      <c r="W69" s="71"/>
      <c r="X69" s="48"/>
      <c r="Y69" s="48"/>
      <c r="Z69" s="68"/>
      <c r="AC69" s="7"/>
      <c r="AD69" s="7"/>
      <c r="AE69" s="15"/>
      <c r="AF69" s="15"/>
      <c r="AG69" s="16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2"/>
    </row>
    <row r="70" spans="1:54" ht="15" customHeight="1">
      <c r="A70" s="62" t="s">
        <v>38</v>
      </c>
      <c r="B70" s="63"/>
      <c r="C70" s="48">
        <f>1367.84+25105.24</f>
        <v>26473.08</v>
      </c>
      <c r="D70" s="48"/>
      <c r="E70" s="71">
        <f>8333.72+214.14</f>
        <v>8547.8599999999988</v>
      </c>
      <c r="F70" s="48">
        <v>3059.57</v>
      </c>
      <c r="G70" s="48">
        <f>8968.67+1174.47</f>
        <v>10143.14</v>
      </c>
      <c r="H70" s="48"/>
      <c r="I70" s="48">
        <f>4.93+642.41</f>
        <v>647.33999999999992</v>
      </c>
      <c r="J70" s="48"/>
      <c r="K70" s="48">
        <f>120.28+3187.81</f>
        <v>3308.09</v>
      </c>
      <c r="L70" s="48"/>
      <c r="M70" s="48">
        <v>3949.59</v>
      </c>
      <c r="N70" s="48"/>
      <c r="O70" s="48">
        <v>2.94</v>
      </c>
      <c r="P70" s="48"/>
      <c r="Q70" s="48">
        <f>398.91+4.03</f>
        <v>402.94</v>
      </c>
      <c r="R70" s="48"/>
      <c r="S70" s="48">
        <f>1166.39+277.53</f>
        <v>1443.92</v>
      </c>
      <c r="T70" s="48"/>
      <c r="U70" s="72">
        <v>2.83</v>
      </c>
      <c r="V70" s="51"/>
      <c r="W70" s="71">
        <v>19.93</v>
      </c>
      <c r="X70" s="48"/>
      <c r="Y70" s="48">
        <f>770.09+3611.53</f>
        <v>4381.62</v>
      </c>
      <c r="Z70" s="68">
        <f t="shared" si="2"/>
        <v>62382.850000000006</v>
      </c>
      <c r="AC70" s="19"/>
      <c r="AD70" s="7"/>
      <c r="AE70" s="15"/>
      <c r="AF70" s="15"/>
      <c r="AG70" s="16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2"/>
    </row>
    <row r="71" spans="1:54" ht="15" customHeight="1">
      <c r="A71" s="63"/>
      <c r="B71" s="63"/>
      <c r="C71" s="48"/>
      <c r="D71" s="48"/>
      <c r="E71" s="71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68"/>
      <c r="V71" s="51"/>
      <c r="W71" s="71"/>
      <c r="X71" s="48"/>
      <c r="Y71" s="48"/>
      <c r="Z71" s="68">
        <f t="shared" si="2"/>
        <v>0</v>
      </c>
      <c r="AC71" s="19"/>
      <c r="AD71" s="7"/>
      <c r="AE71" s="15"/>
      <c r="AF71" s="15"/>
      <c r="AG71" s="16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2"/>
    </row>
    <row r="72" spans="1:54" ht="15" customHeight="1">
      <c r="A72" s="76" t="s">
        <v>31</v>
      </c>
      <c r="B72" s="63"/>
      <c r="C72" s="48">
        <v>0</v>
      </c>
      <c r="D72" s="48"/>
      <c r="E72" s="71">
        <v>0</v>
      </c>
      <c r="F72" s="48">
        <v>0</v>
      </c>
      <c r="G72" s="48">
        <v>0</v>
      </c>
      <c r="H72" s="48"/>
      <c r="I72" s="48">
        <v>0</v>
      </c>
      <c r="J72" s="48"/>
      <c r="K72" s="48">
        <v>0</v>
      </c>
      <c r="L72" s="48"/>
      <c r="M72" s="48">
        <v>0</v>
      </c>
      <c r="N72" s="48"/>
      <c r="O72" s="48">
        <v>0</v>
      </c>
      <c r="P72" s="48"/>
      <c r="Q72" s="48">
        <v>0</v>
      </c>
      <c r="R72" s="48"/>
      <c r="S72" s="48">
        <v>0</v>
      </c>
      <c r="T72" s="48"/>
      <c r="U72" s="68">
        <v>0</v>
      </c>
      <c r="V72" s="51"/>
      <c r="W72" s="71">
        <v>0</v>
      </c>
      <c r="X72" s="48"/>
      <c r="Y72" s="48">
        <v>0</v>
      </c>
      <c r="Z72" s="68">
        <f t="shared" si="2"/>
        <v>0</v>
      </c>
      <c r="AC72" s="19"/>
      <c r="AD72" s="7"/>
      <c r="AE72" s="15"/>
      <c r="AF72" s="15"/>
      <c r="AG72" s="16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2"/>
    </row>
    <row r="73" spans="1:54" ht="15" customHeight="1">
      <c r="A73" s="76"/>
      <c r="B73" s="63"/>
      <c r="C73" s="48"/>
      <c r="D73" s="48"/>
      <c r="E73" s="71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68">
        <f t="shared" si="2"/>
        <v>0</v>
      </c>
      <c r="AA73" s="34"/>
      <c r="AC73" s="19"/>
      <c r="AD73" s="7"/>
      <c r="AE73" s="15"/>
      <c r="AF73" s="15"/>
      <c r="AG73" s="16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2"/>
    </row>
    <row r="74" spans="1:54" ht="15" customHeight="1">
      <c r="A74" s="76" t="s">
        <v>42</v>
      </c>
      <c r="B74" s="63"/>
      <c r="C74" s="48">
        <v>0</v>
      </c>
      <c r="D74" s="48"/>
      <c r="E74" s="71">
        <v>0</v>
      </c>
      <c r="F74" s="48">
        <v>0</v>
      </c>
      <c r="G74" s="48">
        <v>0</v>
      </c>
      <c r="H74" s="48"/>
      <c r="I74" s="48">
        <v>0</v>
      </c>
      <c r="J74" s="48"/>
      <c r="K74" s="48">
        <v>0</v>
      </c>
      <c r="L74" s="48"/>
      <c r="M74" s="48">
        <v>0</v>
      </c>
      <c r="N74" s="48"/>
      <c r="O74" s="48">
        <v>0</v>
      </c>
      <c r="P74" s="48"/>
      <c r="Q74" s="48">
        <v>0</v>
      </c>
      <c r="R74" s="48"/>
      <c r="S74" s="48">
        <v>0</v>
      </c>
      <c r="T74" s="48"/>
      <c r="U74" s="48">
        <v>0</v>
      </c>
      <c r="V74" s="48"/>
      <c r="W74" s="48">
        <v>0</v>
      </c>
      <c r="X74" s="48"/>
      <c r="Y74" s="48">
        <v>0</v>
      </c>
      <c r="Z74" s="68">
        <f t="shared" si="2"/>
        <v>0</v>
      </c>
      <c r="AA74" s="34"/>
      <c r="AC74" s="19"/>
      <c r="AD74" s="7"/>
      <c r="AE74" s="15"/>
      <c r="AF74" s="15"/>
      <c r="AG74" s="16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2"/>
    </row>
    <row r="75" spans="1:54" ht="15" customHeight="1">
      <c r="A75" s="76"/>
      <c r="B75" s="63"/>
      <c r="C75" s="48"/>
      <c r="D75" s="48"/>
      <c r="E75" s="71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68">
        <f t="shared" si="2"/>
        <v>0</v>
      </c>
      <c r="AA75" s="34"/>
      <c r="AC75" s="7"/>
      <c r="AD75" s="7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12"/>
    </row>
    <row r="76" spans="1:54" ht="15" customHeight="1" thickBot="1">
      <c r="A76" s="76" t="s">
        <v>49</v>
      </c>
      <c r="B76" s="63"/>
      <c r="C76" s="48">
        <v>0</v>
      </c>
      <c r="D76" s="48"/>
      <c r="E76" s="71">
        <v>0</v>
      </c>
      <c r="F76" s="48">
        <v>0</v>
      </c>
      <c r="G76" s="48">
        <v>0</v>
      </c>
      <c r="H76" s="48"/>
      <c r="I76" s="48">
        <v>0</v>
      </c>
      <c r="J76" s="48"/>
      <c r="K76" s="48">
        <v>0</v>
      </c>
      <c r="L76" s="48"/>
      <c r="M76" s="48">
        <v>0</v>
      </c>
      <c r="N76" s="48"/>
      <c r="O76" s="48">
        <v>0</v>
      </c>
      <c r="P76" s="48"/>
      <c r="Q76" s="48">
        <v>0</v>
      </c>
      <c r="R76" s="48"/>
      <c r="S76" s="48">
        <v>0</v>
      </c>
      <c r="T76" s="48"/>
      <c r="U76" s="48">
        <v>0</v>
      </c>
      <c r="V76" s="48"/>
      <c r="W76" s="48">
        <v>0</v>
      </c>
      <c r="X76" s="48"/>
      <c r="Y76" s="48">
        <v>0</v>
      </c>
      <c r="Z76" s="68">
        <f t="shared" si="2"/>
        <v>0</v>
      </c>
      <c r="AC76" s="6"/>
      <c r="AD76" s="7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</row>
    <row r="77" spans="1:54" ht="15" customHeight="1" thickTop="1">
      <c r="A77" s="76"/>
      <c r="B77" s="63"/>
      <c r="C77" s="48"/>
      <c r="D77" s="48"/>
      <c r="E77" s="71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68">
        <f t="shared" si="2"/>
        <v>0</v>
      </c>
      <c r="AA77" s="35"/>
      <c r="AC77" s="7"/>
      <c r="AD77" s="7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</row>
    <row r="78" spans="1:54" ht="16" thickBot="1">
      <c r="A78" s="76" t="s">
        <v>53</v>
      </c>
      <c r="B78" s="63"/>
      <c r="C78" s="116">
        <v>0</v>
      </c>
      <c r="D78" s="116"/>
      <c r="E78" s="117">
        <v>0</v>
      </c>
      <c r="F78" s="116">
        <v>0</v>
      </c>
      <c r="G78" s="116">
        <v>0</v>
      </c>
      <c r="H78" s="116"/>
      <c r="I78" s="116">
        <v>0</v>
      </c>
      <c r="J78" s="116"/>
      <c r="K78" s="116">
        <v>0</v>
      </c>
      <c r="L78" s="116"/>
      <c r="M78" s="116">
        <v>0</v>
      </c>
      <c r="N78" s="116"/>
      <c r="O78" s="116">
        <v>0</v>
      </c>
      <c r="P78" s="116"/>
      <c r="Q78" s="116">
        <v>0</v>
      </c>
      <c r="R78" s="116"/>
      <c r="S78" s="116">
        <v>0</v>
      </c>
      <c r="T78" s="116"/>
      <c r="U78" s="116">
        <v>0</v>
      </c>
      <c r="V78" s="116"/>
      <c r="W78" s="116">
        <v>0</v>
      </c>
      <c r="X78" s="116"/>
      <c r="Y78" s="116">
        <v>0</v>
      </c>
      <c r="Z78" s="68">
        <f t="shared" si="2"/>
        <v>0</v>
      </c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</row>
    <row r="79" spans="1:54">
      <c r="A79" s="63"/>
      <c r="B79" s="63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8"/>
      <c r="N79" s="88"/>
      <c r="O79" s="88"/>
      <c r="P79" s="88"/>
      <c r="Q79" s="88"/>
      <c r="R79" s="88"/>
      <c r="S79" s="88"/>
      <c r="T79" s="88"/>
      <c r="U79" s="88"/>
      <c r="V79" s="88"/>
      <c r="W79" s="88"/>
      <c r="X79" s="88"/>
      <c r="Y79" s="88"/>
      <c r="Z79" s="88"/>
      <c r="AA79" s="35"/>
    </row>
    <row r="80" spans="1:54" ht="18.5">
      <c r="A80" s="62" t="s">
        <v>14</v>
      </c>
      <c r="B80" s="63"/>
      <c r="C80" s="89">
        <f>SUM(C54:C78)</f>
        <v>5969894.6999999993</v>
      </c>
      <c r="D80" s="89"/>
      <c r="E80" s="89">
        <f t="shared" ref="E80:Z80" si="3">SUM(E54:E78)</f>
        <v>2137045.44</v>
      </c>
      <c r="F80" s="89">
        <f t="shared" si="3"/>
        <v>668885.52999999991</v>
      </c>
      <c r="G80" s="89">
        <f t="shared" si="3"/>
        <v>2408666.16</v>
      </c>
      <c r="H80" s="89"/>
      <c r="I80" s="89">
        <f t="shared" si="3"/>
        <v>161064.92000000001</v>
      </c>
      <c r="J80" s="89"/>
      <c r="K80" s="89">
        <f t="shared" si="3"/>
        <v>777124.58</v>
      </c>
      <c r="L80" s="89"/>
      <c r="M80" s="89">
        <f t="shared" si="3"/>
        <v>880568.33</v>
      </c>
      <c r="N80" s="89"/>
      <c r="O80" s="89">
        <f t="shared" si="3"/>
        <v>830.78000000000009</v>
      </c>
      <c r="P80" s="89"/>
      <c r="Q80" s="89">
        <f t="shared" si="3"/>
        <v>101045.30000000002</v>
      </c>
      <c r="R80" s="89"/>
      <c r="S80" s="89">
        <f t="shared" si="3"/>
        <v>334069.51999999996</v>
      </c>
      <c r="T80" s="89"/>
      <c r="U80" s="89">
        <f t="shared" si="3"/>
        <v>772.61</v>
      </c>
      <c r="V80" s="89"/>
      <c r="W80" s="89">
        <f t="shared" si="3"/>
        <v>5402.21</v>
      </c>
      <c r="X80" s="89"/>
      <c r="Y80" s="89">
        <f t="shared" si="3"/>
        <v>971985.11</v>
      </c>
      <c r="Z80" s="89">
        <f t="shared" si="3"/>
        <v>14417355.189999999</v>
      </c>
      <c r="AC80" s="1"/>
      <c r="AD80" s="2"/>
      <c r="AE80" s="2"/>
      <c r="AF80" s="2"/>
      <c r="AG80" s="2"/>
      <c r="AH80" s="2"/>
      <c r="AI80" s="2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2"/>
      <c r="AU80" s="2"/>
      <c r="AV80" s="2"/>
      <c r="AW80" s="2"/>
      <c r="AX80" s="2"/>
      <c r="AY80" s="2"/>
      <c r="AZ80" s="2"/>
      <c r="BA80" s="2"/>
      <c r="BB80" s="2"/>
    </row>
    <row r="81" spans="1:81">
      <c r="A81" s="63"/>
      <c r="B81" s="63"/>
      <c r="C81" s="88"/>
      <c r="D81" s="88"/>
      <c r="E81" s="88"/>
      <c r="F81" s="88"/>
      <c r="G81" s="88"/>
      <c r="H81" s="88"/>
      <c r="I81" s="88"/>
      <c r="J81" s="88"/>
      <c r="K81" s="88"/>
      <c r="L81" s="88"/>
      <c r="M81" s="88"/>
      <c r="N81" s="88"/>
      <c r="O81" s="88" t="s">
        <v>19</v>
      </c>
      <c r="P81" s="88"/>
      <c r="Q81" s="88"/>
      <c r="R81" s="88"/>
      <c r="S81" s="88"/>
      <c r="T81" s="88"/>
      <c r="U81" s="88"/>
      <c r="V81" s="88"/>
      <c r="W81" s="88"/>
      <c r="X81" s="88"/>
      <c r="Y81" s="88"/>
      <c r="Z81" s="88"/>
      <c r="AA81" s="34"/>
      <c r="AC81" s="4"/>
      <c r="AD81" s="2"/>
      <c r="AE81" s="2"/>
      <c r="AF81" s="2"/>
      <c r="AG81" s="2"/>
      <c r="AH81" s="2"/>
      <c r="AI81" s="2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2"/>
      <c r="AU81" s="2"/>
      <c r="AV81" s="2"/>
      <c r="AW81" s="2"/>
      <c r="AX81" s="2"/>
      <c r="AY81" s="2"/>
      <c r="AZ81" s="2"/>
      <c r="BA81" s="2"/>
      <c r="BB81" s="2"/>
    </row>
    <row r="82" spans="1:81">
      <c r="A82" s="82"/>
      <c r="B82" s="82"/>
      <c r="C82" s="82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2"/>
      <c r="T82" s="82"/>
      <c r="U82" s="82"/>
      <c r="V82" s="82"/>
      <c r="W82" s="82"/>
      <c r="X82" s="82"/>
      <c r="Y82" s="82"/>
      <c r="Z82" s="82"/>
      <c r="AA82" s="34"/>
      <c r="AC82" s="4"/>
      <c r="AD82" s="2"/>
      <c r="AE82" s="2"/>
      <c r="AF82" s="2"/>
      <c r="AG82" s="2"/>
      <c r="AH82" s="2"/>
      <c r="AI82" s="2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2"/>
      <c r="AU82" s="2"/>
      <c r="AV82" s="2"/>
      <c r="AW82" s="2"/>
      <c r="AX82" s="2"/>
      <c r="AY82" s="2"/>
      <c r="AZ82" s="2"/>
      <c r="BA82" s="2"/>
      <c r="BB82" s="2"/>
    </row>
    <row r="83" spans="1:81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34"/>
      <c r="AB83" s="35"/>
      <c r="BC83" s="35"/>
      <c r="BD83" s="35"/>
      <c r="BE83" s="35"/>
      <c r="BF83" s="35"/>
      <c r="BG83" s="35"/>
      <c r="BH83" s="35"/>
      <c r="BI83" s="35"/>
      <c r="BJ83" s="35"/>
      <c r="BK83" s="35"/>
      <c r="BL83" s="35"/>
      <c r="BM83" s="35"/>
      <c r="BN83" s="35"/>
      <c r="BO83" s="35"/>
      <c r="BP83" s="35"/>
      <c r="BQ83" s="35"/>
      <c r="BR83" s="35"/>
      <c r="BS83" s="35"/>
      <c r="BT83" s="35"/>
      <c r="BU83" s="35"/>
      <c r="BV83" s="35"/>
      <c r="BW83" s="35"/>
      <c r="BX83" s="35"/>
      <c r="BY83" s="35"/>
      <c r="BZ83" s="35"/>
      <c r="CA83" s="35"/>
      <c r="CB83" s="35"/>
      <c r="CC83" s="35"/>
    </row>
    <row r="84" spans="1:81" ht="18.5">
      <c r="A84" s="58" t="s">
        <v>20</v>
      </c>
      <c r="B84" s="59"/>
      <c r="C84" s="59"/>
      <c r="D84" s="59"/>
      <c r="E84" s="59"/>
      <c r="F84" s="59"/>
      <c r="G84" s="59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59"/>
      <c r="S84" s="59"/>
      <c r="T84" s="59"/>
      <c r="U84" s="59"/>
      <c r="V84" s="59"/>
      <c r="W84" s="59"/>
      <c r="X84" s="59"/>
      <c r="Y84" s="59"/>
      <c r="Z84" s="59"/>
    </row>
    <row r="85" spans="1:81">
      <c r="A85" s="61" t="s">
        <v>1</v>
      </c>
      <c r="B85" s="59"/>
      <c r="C85" s="59"/>
      <c r="D85" s="59"/>
      <c r="E85" s="59"/>
      <c r="F85" s="59"/>
      <c r="G85" s="59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59"/>
      <c r="S85" s="59"/>
      <c r="T85" s="59"/>
      <c r="U85" s="59"/>
      <c r="V85" s="59"/>
      <c r="W85" s="59"/>
      <c r="X85" s="59"/>
      <c r="Y85" s="59"/>
      <c r="Z85" s="59"/>
      <c r="AA85" s="35"/>
      <c r="AB85" s="35"/>
      <c r="AC85" s="6"/>
      <c r="AD85" s="6"/>
      <c r="AE85" s="7"/>
      <c r="AF85" s="7"/>
      <c r="AG85" s="7"/>
      <c r="AH85" s="6"/>
      <c r="AI85" s="8"/>
      <c r="AJ85" s="6"/>
      <c r="AK85" s="4"/>
      <c r="AL85" s="4"/>
      <c r="AM85" s="4"/>
      <c r="AN85" s="4"/>
      <c r="AO85" s="4"/>
      <c r="AP85" s="2"/>
      <c r="AQ85" s="2"/>
      <c r="AR85" s="7"/>
      <c r="AS85" s="4"/>
      <c r="AT85" s="2"/>
      <c r="AU85" s="4"/>
      <c r="AV85" s="2"/>
      <c r="AW85" s="2"/>
      <c r="AX85" s="7"/>
      <c r="AY85" s="8"/>
      <c r="AZ85" s="7"/>
      <c r="BA85" s="8"/>
      <c r="BB85" s="7"/>
      <c r="BC85" s="35"/>
      <c r="BD85" s="35"/>
      <c r="BE85" s="35"/>
      <c r="BF85" s="35"/>
      <c r="BG85" s="35"/>
      <c r="BH85" s="35"/>
      <c r="BI85" s="35"/>
      <c r="BJ85" s="35"/>
      <c r="BK85" s="35"/>
      <c r="BL85" s="35"/>
      <c r="BM85" s="35"/>
      <c r="BN85" s="35"/>
      <c r="BO85" s="35"/>
      <c r="BP85" s="35"/>
      <c r="BQ85" s="35"/>
      <c r="BR85" s="35"/>
      <c r="BS85" s="35"/>
      <c r="BT85" s="35"/>
      <c r="BU85" s="35"/>
      <c r="BV85" s="35"/>
      <c r="BW85" s="35"/>
      <c r="BX85" s="35"/>
      <c r="BY85" s="35"/>
      <c r="BZ85" s="35"/>
      <c r="CA85" s="35"/>
      <c r="CB85" s="35"/>
      <c r="CC85" s="35"/>
    </row>
    <row r="86" spans="1:81">
      <c r="A86" s="61" t="s">
        <v>80</v>
      </c>
      <c r="B86" s="59"/>
      <c r="C86" s="59"/>
      <c r="D86" s="59"/>
      <c r="E86" s="59"/>
      <c r="F86" s="59"/>
      <c r="G86" s="59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59"/>
      <c r="S86" s="59"/>
      <c r="T86" s="59"/>
      <c r="U86" s="59"/>
      <c r="V86" s="59"/>
      <c r="W86" s="59"/>
      <c r="X86" s="59"/>
      <c r="Y86" s="59"/>
      <c r="Z86" s="59"/>
      <c r="AC86" s="7"/>
      <c r="AD86" s="7"/>
      <c r="AE86" s="4"/>
      <c r="AF86" s="6"/>
      <c r="AG86" s="9"/>
      <c r="AH86" s="28"/>
      <c r="AI86" s="8"/>
      <c r="AJ86" s="6"/>
      <c r="AK86" s="8"/>
      <c r="AL86" s="6"/>
      <c r="AM86" s="8"/>
      <c r="AN86" s="8"/>
      <c r="AO86" s="8"/>
      <c r="AP86" s="6"/>
      <c r="AQ86" s="6"/>
      <c r="AR86" s="6"/>
      <c r="AS86" s="8"/>
      <c r="AT86" s="6"/>
      <c r="AU86" s="6"/>
      <c r="AV86" s="6"/>
      <c r="AW86" s="6"/>
      <c r="AX86" s="7"/>
      <c r="AY86" s="8"/>
      <c r="AZ86" s="7"/>
      <c r="BA86" s="8"/>
      <c r="BB86" s="8"/>
    </row>
    <row r="87" spans="1:81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</row>
    <row r="88" spans="1:81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C88" s="10"/>
      <c r="AD88" s="7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33"/>
      <c r="BB88" s="33"/>
    </row>
    <row r="89" spans="1:81">
      <c r="A89" s="62"/>
      <c r="B89" s="62"/>
      <c r="C89" s="63"/>
      <c r="D89" s="63"/>
      <c r="E89" s="63"/>
      <c r="F89" s="62"/>
      <c r="G89" s="64" t="s">
        <v>3</v>
      </c>
      <c r="H89" s="62"/>
      <c r="I89" s="61" t="s">
        <v>4</v>
      </c>
      <c r="J89" s="61"/>
      <c r="K89" s="61"/>
      <c r="L89" s="61"/>
      <c r="M89" s="61"/>
      <c r="N89" s="59"/>
      <c r="O89" s="59"/>
      <c r="P89" s="63"/>
      <c r="Q89" s="61" t="s">
        <v>5</v>
      </c>
      <c r="R89" s="59"/>
      <c r="S89" s="61"/>
      <c r="T89" s="59"/>
      <c r="U89" s="59"/>
      <c r="V89" s="63"/>
      <c r="W89" s="64" t="s">
        <v>6</v>
      </c>
      <c r="X89" s="63"/>
      <c r="Y89" s="64" t="s">
        <v>26</v>
      </c>
      <c r="Z89" s="63"/>
      <c r="AC89" s="6"/>
      <c r="AD89" s="7"/>
      <c r="AE89" s="33"/>
      <c r="AF89" s="15"/>
      <c r="AG89" s="33"/>
      <c r="AH89" s="33"/>
      <c r="AI89" s="33"/>
      <c r="AJ89" s="15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5"/>
      <c r="BD89" s="35"/>
      <c r="BE89" s="35"/>
      <c r="BF89" s="35"/>
      <c r="BG89" s="35"/>
      <c r="BH89" s="35"/>
      <c r="BI89" s="35"/>
      <c r="BJ89" s="35"/>
      <c r="BK89" s="35"/>
      <c r="BL89" s="35"/>
      <c r="BM89" s="35"/>
      <c r="BN89" s="35"/>
      <c r="BO89" s="35"/>
      <c r="BP89" s="35"/>
      <c r="BQ89" s="35"/>
      <c r="BR89" s="35"/>
      <c r="BS89" s="35"/>
      <c r="BT89" s="35"/>
      <c r="BU89" s="35"/>
      <c r="BV89" s="35"/>
      <c r="BW89" s="35"/>
      <c r="BX89" s="35"/>
      <c r="BY89" s="35"/>
      <c r="BZ89" s="35"/>
      <c r="CA89" s="35"/>
      <c r="CB89" s="35"/>
      <c r="CC89" s="35"/>
    </row>
    <row r="90" spans="1:81">
      <c r="A90" s="63"/>
      <c r="B90" s="63"/>
      <c r="C90" s="61" t="s">
        <v>7</v>
      </c>
      <c r="D90" s="62"/>
      <c r="E90" s="65" t="s">
        <v>8</v>
      </c>
      <c r="F90" s="85" t="s">
        <v>29</v>
      </c>
      <c r="G90" s="64" t="s">
        <v>9</v>
      </c>
      <c r="H90" s="62"/>
      <c r="I90" s="64" t="s">
        <v>10</v>
      </c>
      <c r="J90" s="62"/>
      <c r="K90" s="64" t="s">
        <v>11</v>
      </c>
      <c r="L90" s="64"/>
      <c r="M90" s="64" t="s">
        <v>26</v>
      </c>
      <c r="N90" s="62"/>
      <c r="O90" s="62" t="s">
        <v>12</v>
      </c>
      <c r="P90" s="62"/>
      <c r="Q90" s="64" t="s">
        <v>10</v>
      </c>
      <c r="R90" s="62"/>
      <c r="S90" s="62" t="s">
        <v>11</v>
      </c>
      <c r="T90" s="62"/>
      <c r="U90" s="62" t="s">
        <v>12</v>
      </c>
      <c r="V90" s="63"/>
      <c r="W90" s="64" t="s">
        <v>13</v>
      </c>
      <c r="X90" s="63"/>
      <c r="Y90" s="64" t="s">
        <v>27</v>
      </c>
      <c r="Z90" s="64" t="s">
        <v>14</v>
      </c>
      <c r="AC90" s="6"/>
      <c r="AD90" s="7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3"/>
      <c r="AY90" s="33"/>
      <c r="AZ90" s="33"/>
      <c r="BA90" s="33"/>
      <c r="BB90" s="33"/>
    </row>
    <row r="91" spans="1:81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35"/>
      <c r="AB91" s="35"/>
      <c r="AC91" s="6"/>
      <c r="AD91" s="7"/>
      <c r="AE91" s="33"/>
      <c r="AF91" s="15"/>
      <c r="AG91" s="33"/>
      <c r="AH91" s="33"/>
      <c r="AI91" s="33"/>
      <c r="AJ91" s="15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3"/>
      <c r="AY91" s="33"/>
      <c r="AZ91" s="33"/>
      <c r="BA91" s="33"/>
      <c r="BB91" s="33"/>
    </row>
    <row r="92" spans="1:81">
      <c r="A92" s="66" t="s">
        <v>15</v>
      </c>
      <c r="B92" s="63"/>
      <c r="C92" s="90">
        <f>C9+C50</f>
        <v>48369</v>
      </c>
      <c r="D92" s="90"/>
      <c r="E92" s="90">
        <f>E9+E50</f>
        <v>7786</v>
      </c>
      <c r="F92" s="90">
        <f>F9+F50</f>
        <v>6</v>
      </c>
      <c r="G92" s="90">
        <f>G9+G50</f>
        <v>731</v>
      </c>
      <c r="H92" s="90"/>
      <c r="I92" s="90">
        <f>I9+I50</f>
        <v>583</v>
      </c>
      <c r="J92" s="90"/>
      <c r="K92" s="90">
        <f>K9+K50</f>
        <v>228</v>
      </c>
      <c r="L92" s="90"/>
      <c r="M92" s="90">
        <f>M9+M50</f>
        <v>23</v>
      </c>
      <c r="N92" s="90"/>
      <c r="O92" s="90">
        <f>O9+O50</f>
        <v>125</v>
      </c>
      <c r="P92" s="90"/>
      <c r="Q92" s="90">
        <f>Q9+Q50</f>
        <v>517</v>
      </c>
      <c r="R92" s="90"/>
      <c r="S92" s="90">
        <f>S9+S50</f>
        <v>65</v>
      </c>
      <c r="T92" s="90"/>
      <c r="U92" s="90">
        <f>U9+U50</f>
        <v>25</v>
      </c>
      <c r="V92" s="90"/>
      <c r="W92" s="90">
        <f>W9+W50</f>
        <v>397</v>
      </c>
      <c r="X92" s="90"/>
      <c r="Y92" s="90">
        <f>Y9+Y50</f>
        <v>36</v>
      </c>
      <c r="Z92" s="90">
        <f>Z9+Z50</f>
        <v>58891</v>
      </c>
      <c r="AC92" s="10"/>
      <c r="AD92" s="7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3"/>
      <c r="AY92" s="33"/>
      <c r="AZ92" s="33"/>
      <c r="BA92" s="33"/>
      <c r="BB92" s="33"/>
    </row>
    <row r="93" spans="1:81">
      <c r="A93" s="62"/>
      <c r="B93" s="63"/>
      <c r="C93" s="90"/>
      <c r="D93" s="48"/>
      <c r="E93" s="90"/>
      <c r="F93" s="90"/>
      <c r="G93" s="90"/>
      <c r="H93" s="48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0"/>
      <c r="U93" s="90"/>
      <c r="V93" s="90"/>
      <c r="W93" s="90"/>
      <c r="X93" s="90"/>
      <c r="Y93" s="90"/>
      <c r="Z93" s="90"/>
      <c r="AA93" s="39"/>
      <c r="AC93" s="6"/>
      <c r="AE93" s="33"/>
      <c r="AF93" s="16"/>
      <c r="AG93" s="33"/>
      <c r="AH93" s="33"/>
      <c r="AI93" s="33"/>
      <c r="AJ93" s="16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3"/>
      <c r="AY93" s="33"/>
      <c r="AZ93" s="33"/>
      <c r="BA93" s="33"/>
      <c r="BB93" s="33"/>
    </row>
    <row r="94" spans="1:81">
      <c r="A94" s="62" t="s">
        <v>16</v>
      </c>
      <c r="B94" s="63"/>
      <c r="C94" s="90">
        <f>C11+C52</f>
        <v>22770770</v>
      </c>
      <c r="D94" s="48"/>
      <c r="E94" s="90">
        <f t="shared" ref="E94:G108" si="4">E11+E52</f>
        <v>7493375</v>
      </c>
      <c r="F94" s="90">
        <f t="shared" si="4"/>
        <v>1589390</v>
      </c>
      <c r="G94" s="90">
        <f t="shared" si="4"/>
        <v>8300223.3099999996</v>
      </c>
      <c r="H94" s="48"/>
      <c r="I94" s="90">
        <f t="shared" ref="I94:I118" si="5">I11+I52</f>
        <v>721734</v>
      </c>
      <c r="J94" s="90"/>
      <c r="K94" s="90">
        <f t="shared" ref="K94:K118" si="6">K11+K52</f>
        <v>4622580.9000000004</v>
      </c>
      <c r="L94" s="90"/>
      <c r="M94" s="90">
        <f t="shared" ref="M94:M118" si="7">M11+M52</f>
        <v>2794537</v>
      </c>
      <c r="N94" s="90"/>
      <c r="O94" s="90">
        <f t="shared" ref="O94:O121" si="8">O11+O52</f>
        <v>56498</v>
      </c>
      <c r="P94" s="90"/>
      <c r="Q94" s="90">
        <f t="shared" ref="Q94:Q121" si="9">Q11+Q52</f>
        <v>424253</v>
      </c>
      <c r="R94" s="90"/>
      <c r="S94" s="90">
        <f t="shared" ref="S94:S121" si="10">S11+S52</f>
        <v>1348025.5</v>
      </c>
      <c r="T94" s="90"/>
      <c r="U94" s="90">
        <f t="shared" ref="U94:U121" si="11">U11+U52</f>
        <v>6864</v>
      </c>
      <c r="V94" s="90"/>
      <c r="W94" s="90">
        <f t="shared" ref="W94:W121" si="12">W11+W52</f>
        <v>57387</v>
      </c>
      <c r="X94" s="90"/>
      <c r="Y94" s="90">
        <f t="shared" ref="Y94:Z108" si="13">Y11+Y52</f>
        <v>3012921</v>
      </c>
      <c r="Z94" s="90">
        <f t="shared" si="13"/>
        <v>53198558.709999993</v>
      </c>
      <c r="AC94" s="6"/>
      <c r="AD94" s="7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</row>
    <row r="95" spans="1:81">
      <c r="A95" s="62"/>
      <c r="B95" s="63"/>
      <c r="C95" s="90"/>
      <c r="D95" s="48"/>
      <c r="E95" s="90"/>
      <c r="F95" s="90"/>
      <c r="G95" s="90"/>
      <c r="H95" s="48"/>
      <c r="I95" s="90"/>
      <c r="J95" s="90"/>
      <c r="K95" s="90"/>
      <c r="L95" s="90"/>
      <c r="M95" s="90"/>
      <c r="N95" s="90"/>
      <c r="O95" s="90"/>
      <c r="P95" s="90"/>
      <c r="Q95" s="90"/>
      <c r="R95" s="90"/>
      <c r="S95" s="90"/>
      <c r="T95" s="90"/>
      <c r="U95" s="90"/>
      <c r="V95" s="90"/>
      <c r="W95" s="90"/>
      <c r="X95" s="90"/>
      <c r="Y95" s="90"/>
      <c r="Z95" s="90"/>
      <c r="AC95" s="7"/>
      <c r="AD95" s="7"/>
      <c r="AE95" s="33"/>
      <c r="AF95" s="15"/>
      <c r="AG95" s="33"/>
      <c r="AH95" s="33"/>
      <c r="AI95" s="33"/>
      <c r="AJ95" s="15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3"/>
      <c r="AY95" s="33"/>
      <c r="AZ95" s="33"/>
      <c r="BA95" s="33"/>
      <c r="BB95" s="33"/>
    </row>
    <row r="96" spans="1:81">
      <c r="A96" s="66" t="s">
        <v>39</v>
      </c>
      <c r="B96" s="63"/>
      <c r="C96" s="119" t="s">
        <v>54</v>
      </c>
      <c r="D96" s="48"/>
      <c r="E96" s="90">
        <f t="shared" si="4"/>
        <v>0</v>
      </c>
      <c r="F96" s="90">
        <f t="shared" si="4"/>
        <v>0</v>
      </c>
      <c r="G96" s="90">
        <f t="shared" si="4"/>
        <v>0</v>
      </c>
      <c r="H96" s="48"/>
      <c r="I96" s="90">
        <f t="shared" si="5"/>
        <v>0</v>
      </c>
      <c r="J96" s="90"/>
      <c r="K96" s="90">
        <f t="shared" si="6"/>
        <v>0</v>
      </c>
      <c r="L96" s="90"/>
      <c r="M96" s="90">
        <f t="shared" si="7"/>
        <v>0</v>
      </c>
      <c r="N96" s="90"/>
      <c r="O96" s="90">
        <f t="shared" si="8"/>
        <v>0</v>
      </c>
      <c r="P96" s="90"/>
      <c r="Q96" s="90">
        <f t="shared" si="9"/>
        <v>0</v>
      </c>
      <c r="R96" s="90"/>
      <c r="S96" s="90">
        <f t="shared" si="10"/>
        <v>0</v>
      </c>
      <c r="T96" s="90"/>
      <c r="U96" s="90">
        <f t="shared" si="11"/>
        <v>0</v>
      </c>
      <c r="V96" s="90"/>
      <c r="W96" s="90">
        <f t="shared" si="12"/>
        <v>0</v>
      </c>
      <c r="X96" s="90"/>
      <c r="Y96" s="90">
        <f t="shared" si="13"/>
        <v>0</v>
      </c>
      <c r="Z96" s="90">
        <f t="shared" si="13"/>
        <v>0</v>
      </c>
      <c r="AC96" s="19"/>
      <c r="AD96" s="7"/>
      <c r="AE96" s="33"/>
      <c r="AF96" s="15"/>
      <c r="AG96" s="33"/>
      <c r="AH96" s="33"/>
      <c r="AI96" s="33"/>
      <c r="AJ96" s="15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</row>
    <row r="97" spans="1:81">
      <c r="A97" s="62"/>
      <c r="B97" s="51"/>
      <c r="C97" s="119"/>
      <c r="D97" s="71"/>
      <c r="E97" s="90"/>
      <c r="F97" s="90"/>
      <c r="G97" s="90"/>
      <c r="H97" s="71"/>
      <c r="I97" s="90"/>
      <c r="J97" s="90"/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90"/>
      <c r="Y97" s="90"/>
      <c r="Z97" s="90"/>
      <c r="AB97" s="35"/>
      <c r="AC97" s="7"/>
      <c r="AD97" s="7"/>
      <c r="AE97" s="33"/>
      <c r="AF97" s="15"/>
      <c r="AG97" s="33"/>
      <c r="AH97" s="33"/>
      <c r="AI97" s="33"/>
      <c r="AJ97" s="15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5"/>
      <c r="BD97" s="35"/>
      <c r="BE97" s="35"/>
      <c r="BF97" s="35"/>
      <c r="BG97" s="35"/>
      <c r="BH97" s="35"/>
      <c r="BI97" s="35"/>
      <c r="BJ97" s="35"/>
      <c r="BK97" s="35"/>
      <c r="BL97" s="35"/>
      <c r="BM97" s="35"/>
      <c r="BN97" s="35"/>
      <c r="BO97" s="35"/>
      <c r="BP97" s="35"/>
      <c r="BQ97" s="35"/>
      <c r="BR97" s="35"/>
      <c r="BS97" s="35"/>
      <c r="BT97" s="35"/>
      <c r="BU97" s="35"/>
      <c r="BV97" s="35"/>
      <c r="BW97" s="35"/>
      <c r="BX97" s="35"/>
      <c r="BY97" s="35"/>
      <c r="BZ97" s="35"/>
      <c r="CA97" s="35"/>
      <c r="CB97" s="35"/>
      <c r="CC97" s="35"/>
    </row>
    <row r="98" spans="1:81">
      <c r="A98" s="62" t="s">
        <v>40</v>
      </c>
      <c r="B98" s="63"/>
      <c r="C98" s="119" t="s">
        <v>54</v>
      </c>
      <c r="D98" s="48"/>
      <c r="E98" s="90">
        <f t="shared" si="4"/>
        <v>0</v>
      </c>
      <c r="F98" s="90">
        <f t="shared" si="4"/>
        <v>0</v>
      </c>
      <c r="G98" s="90">
        <f t="shared" si="4"/>
        <v>0</v>
      </c>
      <c r="H98" s="48"/>
      <c r="I98" s="90">
        <f t="shared" si="5"/>
        <v>0</v>
      </c>
      <c r="J98" s="90"/>
      <c r="K98" s="90">
        <f t="shared" si="6"/>
        <v>0</v>
      </c>
      <c r="L98" s="90"/>
      <c r="M98" s="90">
        <f t="shared" si="7"/>
        <v>0</v>
      </c>
      <c r="N98" s="90"/>
      <c r="O98" s="90">
        <f t="shared" si="8"/>
        <v>0</v>
      </c>
      <c r="P98" s="90"/>
      <c r="Q98" s="90">
        <f t="shared" si="9"/>
        <v>0</v>
      </c>
      <c r="R98" s="90"/>
      <c r="S98" s="90">
        <f t="shared" si="10"/>
        <v>0</v>
      </c>
      <c r="T98" s="90"/>
      <c r="U98" s="90">
        <f t="shared" si="11"/>
        <v>0</v>
      </c>
      <c r="V98" s="90"/>
      <c r="W98" s="90">
        <f t="shared" si="12"/>
        <v>0</v>
      </c>
      <c r="X98" s="90"/>
      <c r="Y98" s="90">
        <f t="shared" si="13"/>
        <v>0</v>
      </c>
      <c r="Z98" s="90">
        <f t="shared" si="13"/>
        <v>0</v>
      </c>
      <c r="AC98" s="6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</row>
    <row r="99" spans="1:81">
      <c r="A99" s="63"/>
      <c r="B99" s="63"/>
      <c r="C99" s="90"/>
      <c r="D99" s="48"/>
      <c r="E99" s="90"/>
      <c r="F99" s="90"/>
      <c r="G99" s="90"/>
      <c r="H99" s="48"/>
      <c r="I99" s="90"/>
      <c r="J99" s="90"/>
      <c r="K99" s="90"/>
      <c r="L99" s="90"/>
      <c r="M99" s="90"/>
      <c r="N99" s="90"/>
      <c r="O99" s="90"/>
      <c r="P99" s="90"/>
      <c r="Q99" s="90"/>
      <c r="R99" s="90"/>
      <c r="S99" s="90"/>
      <c r="T99" s="90"/>
      <c r="U99" s="90"/>
      <c r="V99" s="90"/>
      <c r="W99" s="90"/>
      <c r="X99" s="90"/>
      <c r="Y99" s="90"/>
      <c r="Z99" s="90"/>
      <c r="AB99" s="39"/>
      <c r="AC99" s="7"/>
      <c r="AD99" s="7"/>
      <c r="AE99" s="33"/>
      <c r="AF99" s="15"/>
      <c r="AG99" s="33"/>
      <c r="AH99" s="33"/>
      <c r="AI99" s="33"/>
      <c r="AJ99" s="15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</row>
    <row r="100" spans="1:81">
      <c r="A100" s="76" t="s">
        <v>22</v>
      </c>
      <c r="B100" s="63"/>
      <c r="C100" s="90"/>
      <c r="D100" s="48"/>
      <c r="E100" s="90">
        <f t="shared" si="4"/>
        <v>0</v>
      </c>
      <c r="F100" s="90">
        <f t="shared" si="4"/>
        <v>0</v>
      </c>
      <c r="G100" s="90">
        <f t="shared" si="4"/>
        <v>0</v>
      </c>
      <c r="H100" s="48"/>
      <c r="I100" s="90">
        <f t="shared" si="5"/>
        <v>0</v>
      </c>
      <c r="J100" s="90"/>
      <c r="K100" s="90">
        <f t="shared" si="6"/>
        <v>0</v>
      </c>
      <c r="L100" s="90"/>
      <c r="M100" s="90">
        <f t="shared" si="7"/>
        <v>0</v>
      </c>
      <c r="N100" s="90"/>
      <c r="O100" s="90">
        <f t="shared" si="8"/>
        <v>0</v>
      </c>
      <c r="P100" s="90"/>
      <c r="Q100" s="90">
        <f t="shared" si="9"/>
        <v>0</v>
      </c>
      <c r="R100" s="90"/>
      <c r="S100" s="90">
        <f t="shared" si="10"/>
        <v>0</v>
      </c>
      <c r="T100" s="90"/>
      <c r="U100" s="90">
        <f t="shared" si="11"/>
        <v>0</v>
      </c>
      <c r="V100" s="90"/>
      <c r="W100" s="90">
        <f t="shared" si="12"/>
        <v>0</v>
      </c>
      <c r="X100" s="90"/>
      <c r="Y100" s="90">
        <f t="shared" si="13"/>
        <v>0</v>
      </c>
      <c r="Z100" s="90">
        <f t="shared" si="13"/>
        <v>0</v>
      </c>
      <c r="AC100" s="6"/>
      <c r="AD100" s="7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</row>
    <row r="101" spans="1:81">
      <c r="A101" s="63"/>
      <c r="B101" s="63"/>
      <c r="C101" s="90"/>
      <c r="D101" s="48"/>
      <c r="E101" s="90"/>
      <c r="F101" s="90"/>
      <c r="G101" s="90"/>
      <c r="H101" s="48"/>
      <c r="I101" s="90"/>
      <c r="J101" s="90"/>
      <c r="K101" s="90"/>
      <c r="L101" s="90"/>
      <c r="M101" s="90"/>
      <c r="N101" s="90"/>
      <c r="O101" s="90"/>
      <c r="P101" s="90"/>
      <c r="Q101" s="90"/>
      <c r="R101" s="90"/>
      <c r="S101" s="90"/>
      <c r="T101" s="90"/>
      <c r="U101" s="90"/>
      <c r="V101" s="90"/>
      <c r="W101" s="90"/>
      <c r="X101" s="90"/>
      <c r="Y101" s="90"/>
      <c r="Z101" s="90"/>
      <c r="AC101" s="7"/>
      <c r="AD101" s="7"/>
      <c r="AE101" s="33"/>
      <c r="AF101" s="15"/>
      <c r="AG101" s="33"/>
      <c r="AH101" s="33"/>
      <c r="AI101" s="33"/>
      <c r="AJ101" s="15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</row>
    <row r="102" spans="1:81">
      <c r="A102" s="62" t="s">
        <v>37</v>
      </c>
      <c r="B102" s="51"/>
      <c r="C102" s="90">
        <f>C19+C60</f>
        <v>49356.61</v>
      </c>
      <c r="D102" s="48"/>
      <c r="E102" s="90">
        <f t="shared" si="4"/>
        <v>16256.2</v>
      </c>
      <c r="F102" s="90">
        <f t="shared" si="4"/>
        <v>3442.62</v>
      </c>
      <c r="G102" s="90">
        <f t="shared" si="4"/>
        <v>18013.349999999999</v>
      </c>
      <c r="H102" s="48"/>
      <c r="I102" s="90">
        <f t="shared" si="5"/>
        <v>1563.3</v>
      </c>
      <c r="J102" s="90"/>
      <c r="K102" s="90">
        <f t="shared" si="6"/>
        <v>10012.530000000001</v>
      </c>
      <c r="L102" s="90"/>
      <c r="M102" s="90">
        <f t="shared" si="7"/>
        <v>6052.97</v>
      </c>
      <c r="N102" s="90"/>
      <c r="O102" s="90">
        <f t="shared" si="8"/>
        <v>122.36</v>
      </c>
      <c r="P102" s="90"/>
      <c r="Q102" s="90">
        <f t="shared" si="9"/>
        <v>918.89</v>
      </c>
      <c r="R102" s="90"/>
      <c r="S102" s="90">
        <f t="shared" si="10"/>
        <v>2919.84</v>
      </c>
      <c r="T102" s="90"/>
      <c r="U102" s="90">
        <f t="shared" si="11"/>
        <v>14.85</v>
      </c>
      <c r="V102" s="90"/>
      <c r="W102" s="90">
        <f t="shared" si="12"/>
        <v>124.59</v>
      </c>
      <c r="X102" s="90"/>
      <c r="Y102" s="90">
        <f t="shared" si="13"/>
        <v>6525.99</v>
      </c>
      <c r="Z102" s="90">
        <f t="shared" si="13"/>
        <v>115324.1</v>
      </c>
      <c r="AC102" s="6"/>
      <c r="AD102" s="7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</row>
    <row r="103" spans="1:81">
      <c r="A103" s="63"/>
      <c r="B103" s="63"/>
      <c r="C103" s="90"/>
      <c r="D103" s="48"/>
      <c r="E103" s="90"/>
      <c r="F103" s="90"/>
      <c r="G103" s="90"/>
      <c r="H103" s="48"/>
      <c r="I103" s="90"/>
      <c r="J103" s="90"/>
      <c r="K103" s="90"/>
      <c r="L103" s="90"/>
      <c r="M103" s="90"/>
      <c r="N103" s="90"/>
      <c r="O103" s="90"/>
      <c r="P103" s="90"/>
      <c r="Q103" s="90"/>
      <c r="R103" s="90"/>
      <c r="S103" s="90"/>
      <c r="T103" s="90"/>
      <c r="U103" s="90"/>
      <c r="V103" s="90"/>
      <c r="W103" s="90"/>
      <c r="X103" s="90"/>
      <c r="Y103" s="90"/>
      <c r="Z103" s="90"/>
      <c r="AC103" s="7"/>
      <c r="AD103" s="7"/>
      <c r="AE103" s="15"/>
      <c r="AF103" s="15"/>
      <c r="AG103" s="16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Y103" s="16"/>
      <c r="AZ103" s="15"/>
      <c r="BA103" s="15"/>
      <c r="BB103" s="12"/>
    </row>
    <row r="104" spans="1:81">
      <c r="A104" s="62" t="s">
        <v>21</v>
      </c>
      <c r="B104" s="63"/>
      <c r="C104" s="90">
        <f>C21+C62</f>
        <v>15618.580000000002</v>
      </c>
      <c r="D104" s="48"/>
      <c r="E104" s="90">
        <f t="shared" si="4"/>
        <v>5139.88</v>
      </c>
      <c r="F104" s="90">
        <f t="shared" si="4"/>
        <v>1090.32</v>
      </c>
      <c r="G104" s="90">
        <f t="shared" si="4"/>
        <v>5694</v>
      </c>
      <c r="H104" s="48"/>
      <c r="I104" s="90">
        <f t="shared" si="5"/>
        <v>495.03</v>
      </c>
      <c r="J104" s="90"/>
      <c r="K104" s="90">
        <f t="shared" si="6"/>
        <v>3171.17</v>
      </c>
      <c r="L104" s="90"/>
      <c r="M104" s="90">
        <f t="shared" si="7"/>
        <v>1917.09</v>
      </c>
      <c r="N104" s="90"/>
      <c r="O104" s="90">
        <f t="shared" si="8"/>
        <v>38.769999999999996</v>
      </c>
      <c r="P104" s="90"/>
      <c r="Q104" s="90">
        <f t="shared" si="9"/>
        <v>290.97000000000003</v>
      </c>
      <c r="R104" s="90"/>
      <c r="S104" s="90">
        <f t="shared" si="10"/>
        <v>924.74</v>
      </c>
      <c r="T104" s="90"/>
      <c r="U104" s="90">
        <f t="shared" si="11"/>
        <v>4.68</v>
      </c>
      <c r="V104" s="90"/>
      <c r="W104" s="90">
        <f t="shared" si="12"/>
        <v>39.01</v>
      </c>
      <c r="X104" s="90"/>
      <c r="Y104" s="90">
        <f t="shared" si="13"/>
        <v>2066.84</v>
      </c>
      <c r="Z104" s="90">
        <f t="shared" si="13"/>
        <v>36491.08</v>
      </c>
      <c r="AC104" s="6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</row>
    <row r="105" spans="1:81">
      <c r="A105" s="63"/>
      <c r="B105" s="63"/>
      <c r="C105" s="90"/>
      <c r="D105" s="48"/>
      <c r="E105" s="90"/>
      <c r="F105" s="90"/>
      <c r="G105" s="90"/>
      <c r="H105" s="48"/>
      <c r="I105" s="90"/>
      <c r="J105" s="90"/>
      <c r="K105" s="90"/>
      <c r="L105" s="90"/>
      <c r="M105" s="90"/>
      <c r="N105" s="90"/>
      <c r="O105" s="90"/>
      <c r="P105" s="90"/>
      <c r="Q105" s="90"/>
      <c r="R105" s="90"/>
      <c r="S105" s="90"/>
      <c r="T105" s="90"/>
      <c r="U105" s="90"/>
      <c r="V105" s="90"/>
      <c r="W105" s="90"/>
      <c r="X105" s="90"/>
      <c r="Y105" s="90"/>
      <c r="Z105" s="90"/>
      <c r="AC105" s="7"/>
      <c r="AE105" s="33"/>
      <c r="AF105" s="48"/>
      <c r="AG105" s="33"/>
      <c r="AH105" s="33"/>
      <c r="AI105" s="33"/>
      <c r="AJ105" s="48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</row>
    <row r="106" spans="1:81">
      <c r="A106" s="62" t="s">
        <v>44</v>
      </c>
      <c r="B106" s="63"/>
      <c r="C106" s="90">
        <f>C23+C64</f>
        <v>0</v>
      </c>
      <c r="D106" s="90"/>
      <c r="E106" s="90">
        <f t="shared" si="4"/>
        <v>0</v>
      </c>
      <c r="F106" s="90">
        <f t="shared" si="4"/>
        <v>0</v>
      </c>
      <c r="G106" s="90">
        <f t="shared" si="4"/>
        <v>0</v>
      </c>
      <c r="H106" s="90"/>
      <c r="I106" s="90">
        <f t="shared" si="5"/>
        <v>0</v>
      </c>
      <c r="J106" s="90"/>
      <c r="K106" s="90">
        <f t="shared" si="6"/>
        <v>0</v>
      </c>
      <c r="L106" s="90"/>
      <c r="M106" s="90">
        <f t="shared" si="7"/>
        <v>0</v>
      </c>
      <c r="N106" s="90"/>
      <c r="O106" s="90">
        <f t="shared" si="8"/>
        <v>0</v>
      </c>
      <c r="P106" s="90"/>
      <c r="Q106" s="90">
        <f t="shared" si="9"/>
        <v>0</v>
      </c>
      <c r="R106" s="90"/>
      <c r="S106" s="90">
        <f t="shared" si="10"/>
        <v>0</v>
      </c>
      <c r="T106" s="90"/>
      <c r="U106" s="90">
        <f t="shared" si="11"/>
        <v>0</v>
      </c>
      <c r="V106" s="90"/>
      <c r="W106" s="90">
        <f t="shared" si="12"/>
        <v>0</v>
      </c>
      <c r="X106" s="90"/>
      <c r="Y106" s="90">
        <f t="shared" si="13"/>
        <v>0</v>
      </c>
      <c r="Z106" s="90">
        <f t="shared" si="13"/>
        <v>0</v>
      </c>
      <c r="AC106" s="6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</row>
    <row r="107" spans="1:81">
      <c r="A107" s="63"/>
      <c r="B107" s="63"/>
      <c r="C107" s="48"/>
      <c r="D107" s="48"/>
      <c r="E107" s="90"/>
      <c r="F107" s="90"/>
      <c r="G107" s="90"/>
      <c r="H107" s="48"/>
      <c r="I107" s="90"/>
      <c r="J107" s="48"/>
      <c r="K107" s="90"/>
      <c r="L107" s="48"/>
      <c r="M107" s="90"/>
      <c r="N107" s="48"/>
      <c r="O107" s="90"/>
      <c r="P107" s="48"/>
      <c r="Q107" s="90"/>
      <c r="R107" s="48"/>
      <c r="S107" s="90"/>
      <c r="T107" s="48"/>
      <c r="U107" s="90"/>
      <c r="V107" s="51"/>
      <c r="W107" s="90"/>
      <c r="X107" s="48"/>
      <c r="Y107" s="90"/>
      <c r="Z107" s="90"/>
      <c r="AC107" s="6"/>
      <c r="AE107" s="33"/>
      <c r="AF107" s="50"/>
      <c r="AG107" s="33"/>
      <c r="AH107" s="33"/>
      <c r="AI107" s="33"/>
      <c r="AJ107" s="50"/>
      <c r="AK107" s="33"/>
      <c r="AL107" s="33"/>
      <c r="AM107" s="33"/>
      <c r="AN107" s="33"/>
      <c r="AO107" s="33"/>
      <c r="AP107" s="33"/>
      <c r="AQ107" s="33"/>
      <c r="AR107" s="33"/>
      <c r="AS107" s="33"/>
      <c r="AT107" s="33"/>
      <c r="AU107" s="33"/>
      <c r="AV107" s="33"/>
      <c r="AW107" s="33"/>
      <c r="AX107" s="33"/>
      <c r="AY107" s="33"/>
      <c r="AZ107" s="33"/>
      <c r="BA107" s="33"/>
      <c r="BB107" s="33"/>
    </row>
    <row r="108" spans="1:81">
      <c r="A108" s="62" t="s">
        <v>23</v>
      </c>
      <c r="B108" s="51"/>
      <c r="C108" s="90">
        <f>C25+C66</f>
        <v>5860787.4900000002</v>
      </c>
      <c r="D108" s="48"/>
      <c r="E108" s="90">
        <f t="shared" si="4"/>
        <v>2281979.52</v>
      </c>
      <c r="F108" s="90">
        <f t="shared" si="4"/>
        <v>387719.27</v>
      </c>
      <c r="G108" s="90">
        <f t="shared" si="4"/>
        <v>2325162.9299999997</v>
      </c>
      <c r="H108" s="48"/>
      <c r="I108" s="90">
        <f t="shared" si="5"/>
        <v>218769.06</v>
      </c>
      <c r="J108" s="90"/>
      <c r="K108" s="90">
        <f t="shared" si="6"/>
        <v>1221531.2</v>
      </c>
      <c r="L108" s="90"/>
      <c r="M108" s="90">
        <f t="shared" si="7"/>
        <v>708586.11</v>
      </c>
      <c r="N108" s="90"/>
      <c r="O108" s="90">
        <f t="shared" si="8"/>
        <v>20211.39</v>
      </c>
      <c r="P108" s="90"/>
      <c r="Q108" s="90">
        <f t="shared" si="9"/>
        <v>129527.26999999999</v>
      </c>
      <c r="R108" s="90"/>
      <c r="S108" s="90">
        <f t="shared" si="10"/>
        <v>356572.39</v>
      </c>
      <c r="T108" s="90"/>
      <c r="U108" s="90">
        <f t="shared" si="11"/>
        <v>2393.21</v>
      </c>
      <c r="V108" s="90"/>
      <c r="W108" s="90">
        <f t="shared" si="12"/>
        <v>20681.809999999998</v>
      </c>
      <c r="X108" s="90"/>
      <c r="Y108" s="90">
        <f t="shared" si="13"/>
        <v>752890.14</v>
      </c>
      <c r="Z108" s="90">
        <f t="shared" si="13"/>
        <v>14286811.789999999</v>
      </c>
      <c r="AC108" s="6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  <c r="AP108" s="33"/>
      <c r="AQ108" s="33"/>
      <c r="AR108" s="33"/>
      <c r="AS108" s="33"/>
      <c r="AT108" s="33"/>
      <c r="AU108" s="33"/>
      <c r="AV108" s="33"/>
      <c r="AW108" s="33"/>
      <c r="AX108" s="33"/>
      <c r="AY108" s="33"/>
      <c r="AZ108" s="33"/>
      <c r="BA108" s="33"/>
      <c r="BB108" s="33"/>
    </row>
    <row r="109" spans="1:81">
      <c r="A109" s="63"/>
      <c r="B109" s="51"/>
      <c r="C109" s="90"/>
      <c r="D109" s="48"/>
      <c r="E109" s="90"/>
      <c r="F109" s="90"/>
      <c r="G109" s="90"/>
      <c r="H109" s="48"/>
      <c r="I109" s="90"/>
      <c r="J109" s="90"/>
      <c r="K109" s="90"/>
      <c r="L109" s="90"/>
      <c r="M109" s="90"/>
      <c r="N109" s="90"/>
      <c r="O109" s="90"/>
      <c r="P109" s="90"/>
      <c r="Q109" s="90"/>
      <c r="R109" s="90"/>
      <c r="S109" s="90"/>
      <c r="T109" s="90"/>
      <c r="U109" s="90"/>
      <c r="V109" s="90"/>
      <c r="W109" s="90"/>
      <c r="X109" s="90"/>
      <c r="Y109" s="90"/>
      <c r="Z109" s="90"/>
      <c r="AC109" s="7"/>
      <c r="AE109" s="33"/>
      <c r="AG109" s="33"/>
      <c r="AH109" s="33"/>
      <c r="AI109" s="33"/>
      <c r="AJ109" s="51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</row>
    <row r="110" spans="1:81">
      <c r="A110" s="62" t="s">
        <v>41</v>
      </c>
      <c r="B110" s="51"/>
      <c r="C110" s="90">
        <f>C68+C27</f>
        <v>3918572.44</v>
      </c>
      <c r="D110" s="49"/>
      <c r="E110" s="90">
        <f t="shared" ref="E110:G118" si="14">E27+E68</f>
        <v>1294366.6100000001</v>
      </c>
      <c r="F110" s="90">
        <f t="shared" si="14"/>
        <v>273573.75</v>
      </c>
      <c r="G110" s="90">
        <f t="shared" si="14"/>
        <v>1429947.91</v>
      </c>
      <c r="H110" s="49"/>
      <c r="I110" s="90">
        <f t="shared" si="5"/>
        <v>124228.25</v>
      </c>
      <c r="J110" s="90"/>
      <c r="K110" s="90">
        <f t="shared" si="6"/>
        <v>794922.12</v>
      </c>
      <c r="L110" s="90"/>
      <c r="M110" s="90">
        <f t="shared" si="7"/>
        <v>481009.68999999994</v>
      </c>
      <c r="N110" s="90"/>
      <c r="O110" s="90">
        <f t="shared" si="8"/>
        <v>9724.75</v>
      </c>
      <c r="P110" s="90"/>
      <c r="Q110" s="90">
        <f t="shared" si="9"/>
        <v>73019.740000000005</v>
      </c>
      <c r="R110" s="90"/>
      <c r="S110" s="90">
        <f t="shared" si="10"/>
        <v>232028.97999999998</v>
      </c>
      <c r="T110" s="90"/>
      <c r="U110" s="90">
        <f t="shared" si="11"/>
        <v>1181.48</v>
      </c>
      <c r="V110" s="90"/>
      <c r="W110" s="90">
        <f t="shared" si="12"/>
        <v>9874.630000000001</v>
      </c>
      <c r="X110" s="90"/>
      <c r="Y110" s="90">
        <f t="shared" ref="Y110:Z121" si="15">Y27+Y68</f>
        <v>518599.05</v>
      </c>
      <c r="Z110" s="90">
        <f t="shared" si="15"/>
        <v>9161049.4000000004</v>
      </c>
      <c r="AC110" s="19"/>
      <c r="AE110" s="33"/>
      <c r="AG110" s="33"/>
      <c r="AH110" s="33"/>
      <c r="AI110" s="33"/>
      <c r="AK110" s="33"/>
      <c r="AL110" s="33"/>
      <c r="AM110" s="33"/>
      <c r="AN110" s="33"/>
      <c r="AO110" s="33"/>
      <c r="AP110" s="33"/>
      <c r="AQ110" s="33"/>
      <c r="AR110" s="33"/>
      <c r="AS110" s="33"/>
      <c r="AT110" s="33"/>
      <c r="AU110" s="33"/>
      <c r="AV110" s="33"/>
      <c r="AW110" s="33"/>
      <c r="AX110" s="33"/>
      <c r="AY110" s="33"/>
      <c r="AZ110" s="33"/>
      <c r="BA110" s="33"/>
      <c r="BB110" s="33"/>
    </row>
    <row r="111" spans="1:81">
      <c r="A111" s="62"/>
      <c r="B111" s="51"/>
      <c r="C111" s="90"/>
      <c r="D111" s="50"/>
      <c r="E111" s="90"/>
      <c r="F111" s="90"/>
      <c r="G111" s="90"/>
      <c r="H111" s="50"/>
      <c r="I111" s="90"/>
      <c r="J111" s="90"/>
      <c r="K111" s="90"/>
      <c r="L111" s="90"/>
      <c r="M111" s="90"/>
      <c r="N111" s="90"/>
      <c r="O111" s="90"/>
      <c r="P111" s="90"/>
      <c r="Q111" s="90"/>
      <c r="R111" s="90"/>
      <c r="S111" s="90"/>
      <c r="T111" s="90"/>
      <c r="U111" s="90"/>
      <c r="V111" s="90"/>
      <c r="W111" s="90"/>
      <c r="X111" s="90"/>
      <c r="Y111" s="90"/>
      <c r="Z111" s="90"/>
      <c r="AC111" s="19"/>
      <c r="AE111" s="33"/>
      <c r="AG111" s="33"/>
      <c r="AH111" s="33"/>
      <c r="AI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</row>
    <row r="112" spans="1:81">
      <c r="A112" s="62" t="s">
        <v>38</v>
      </c>
      <c r="B112" s="51"/>
      <c r="C112" s="90">
        <f>C29+C70</f>
        <v>43835.37</v>
      </c>
      <c r="D112" s="51"/>
      <c r="E112" s="90">
        <f t="shared" si="14"/>
        <v>14424.89</v>
      </c>
      <c r="F112" s="90">
        <f t="shared" si="14"/>
        <v>3059.57</v>
      </c>
      <c r="G112" s="90">
        <f t="shared" si="14"/>
        <v>15977.98</v>
      </c>
      <c r="H112" s="51"/>
      <c r="I112" s="90">
        <f t="shared" si="5"/>
        <v>1389.3799999999999</v>
      </c>
      <c r="J112" s="90"/>
      <c r="K112" s="90">
        <f t="shared" si="6"/>
        <v>8898.52</v>
      </c>
      <c r="L112" s="90"/>
      <c r="M112" s="90">
        <f t="shared" si="7"/>
        <v>5379.47</v>
      </c>
      <c r="N112" s="90"/>
      <c r="O112" s="90">
        <f t="shared" si="8"/>
        <v>108.82</v>
      </c>
      <c r="P112" s="90"/>
      <c r="Q112" s="90">
        <f t="shared" si="9"/>
        <v>816.74</v>
      </c>
      <c r="R112" s="90"/>
      <c r="S112" s="90">
        <f t="shared" si="10"/>
        <v>2594.98</v>
      </c>
      <c r="T112" s="90"/>
      <c r="U112" s="90">
        <f t="shared" si="11"/>
        <v>6.4399999999999995</v>
      </c>
      <c r="V112" s="90"/>
      <c r="W112" s="90">
        <f t="shared" si="12"/>
        <v>111.13999999999999</v>
      </c>
      <c r="X112" s="90"/>
      <c r="Y112" s="90">
        <f t="shared" si="15"/>
        <v>5799.8899999999994</v>
      </c>
      <c r="Z112" s="90">
        <f t="shared" si="15"/>
        <v>102403.19</v>
      </c>
      <c r="AC112" s="19"/>
      <c r="AE112" s="33"/>
      <c r="AG112" s="33"/>
      <c r="AH112" s="33"/>
      <c r="AI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3"/>
      <c r="AY112" s="33"/>
      <c r="AZ112" s="33"/>
      <c r="BA112" s="33"/>
      <c r="BB112" s="33"/>
    </row>
    <row r="113" spans="1:54">
      <c r="A113" s="63"/>
      <c r="B113" s="51"/>
      <c r="C113" s="90"/>
      <c r="D113" s="51"/>
      <c r="E113" s="90"/>
      <c r="F113" s="90"/>
      <c r="G113" s="90"/>
      <c r="H113" s="51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</row>
    <row r="114" spans="1:54">
      <c r="A114" s="76" t="s">
        <v>31</v>
      </c>
      <c r="B114" s="51"/>
      <c r="C114" s="90" t="s">
        <v>54</v>
      </c>
      <c r="D114" s="51"/>
      <c r="E114" s="90">
        <f t="shared" si="14"/>
        <v>0</v>
      </c>
      <c r="F114" s="90">
        <f t="shared" si="14"/>
        <v>0</v>
      </c>
      <c r="G114" s="90">
        <f t="shared" si="14"/>
        <v>0</v>
      </c>
      <c r="H114" s="51"/>
      <c r="I114" s="90">
        <f t="shared" si="5"/>
        <v>0</v>
      </c>
      <c r="J114" s="90"/>
      <c r="K114" s="90">
        <f t="shared" si="6"/>
        <v>0</v>
      </c>
      <c r="L114" s="90"/>
      <c r="M114" s="90">
        <f t="shared" si="7"/>
        <v>0</v>
      </c>
      <c r="N114" s="90"/>
      <c r="O114" s="90">
        <f t="shared" si="8"/>
        <v>0</v>
      </c>
      <c r="P114" s="90"/>
      <c r="Q114" s="90">
        <f t="shared" si="9"/>
        <v>0</v>
      </c>
      <c r="R114" s="90"/>
      <c r="S114" s="90">
        <f t="shared" si="10"/>
        <v>0</v>
      </c>
      <c r="T114" s="90"/>
      <c r="U114" s="90">
        <f t="shared" si="11"/>
        <v>0</v>
      </c>
      <c r="V114" s="90"/>
      <c r="W114" s="90">
        <f t="shared" si="12"/>
        <v>0</v>
      </c>
      <c r="X114" s="90"/>
      <c r="Y114" s="90">
        <f t="shared" si="15"/>
        <v>0</v>
      </c>
      <c r="Z114" s="90">
        <f t="shared" si="15"/>
        <v>0</v>
      </c>
    </row>
    <row r="115" spans="1:54">
      <c r="A115" s="76"/>
      <c r="B115" s="51"/>
      <c r="C115" s="90"/>
      <c r="D115" s="51"/>
      <c r="E115" s="90"/>
      <c r="F115" s="90"/>
      <c r="G115" s="90"/>
      <c r="H115" s="51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0"/>
      <c r="Z115" s="90"/>
    </row>
    <row r="116" spans="1:54" ht="16" thickBot="1">
      <c r="A116" s="76" t="s">
        <v>42</v>
      </c>
      <c r="B116" s="51"/>
      <c r="C116" s="90" t="s">
        <v>54</v>
      </c>
      <c r="D116" s="51"/>
      <c r="E116" s="90">
        <f t="shared" si="14"/>
        <v>0</v>
      </c>
      <c r="F116" s="90">
        <f t="shared" si="14"/>
        <v>0</v>
      </c>
      <c r="G116" s="90">
        <f t="shared" si="14"/>
        <v>0</v>
      </c>
      <c r="H116" s="51"/>
      <c r="I116" s="90">
        <f t="shared" si="5"/>
        <v>0</v>
      </c>
      <c r="J116" s="90"/>
      <c r="K116" s="90">
        <f t="shared" si="6"/>
        <v>0</v>
      </c>
      <c r="L116" s="90"/>
      <c r="M116" s="90">
        <f t="shared" si="7"/>
        <v>0</v>
      </c>
      <c r="N116" s="90"/>
      <c r="O116" s="90">
        <f t="shared" si="8"/>
        <v>0</v>
      </c>
      <c r="P116" s="90"/>
      <c r="Q116" s="90">
        <f t="shared" si="9"/>
        <v>0</v>
      </c>
      <c r="R116" s="90"/>
      <c r="S116" s="90">
        <f t="shared" si="10"/>
        <v>0</v>
      </c>
      <c r="T116" s="90"/>
      <c r="U116" s="90">
        <f t="shared" si="11"/>
        <v>0</v>
      </c>
      <c r="V116" s="90"/>
      <c r="W116" s="90">
        <f t="shared" si="12"/>
        <v>0</v>
      </c>
      <c r="X116" s="90"/>
      <c r="Y116" s="90">
        <f t="shared" si="15"/>
        <v>0</v>
      </c>
      <c r="Z116" s="90">
        <f t="shared" si="15"/>
        <v>0</v>
      </c>
      <c r="AC116" s="6"/>
      <c r="AE116" s="37"/>
      <c r="AF116" s="37"/>
      <c r="AG116" s="37"/>
      <c r="AH116" s="37"/>
      <c r="AI116" s="37"/>
      <c r="AJ116" s="37"/>
      <c r="AK116" s="37"/>
      <c r="AL116" s="37"/>
      <c r="AM116" s="37"/>
      <c r="AN116" s="37"/>
      <c r="AO116" s="37"/>
      <c r="AP116" s="37"/>
      <c r="AQ116" s="37"/>
      <c r="AR116" s="37"/>
      <c r="AS116" s="37"/>
      <c r="AT116" s="37"/>
      <c r="AU116" s="37"/>
      <c r="AV116" s="37"/>
      <c r="AW116" s="37"/>
      <c r="AX116" s="37"/>
      <c r="AY116" s="37"/>
      <c r="AZ116" s="37"/>
      <c r="BA116" s="37"/>
      <c r="BB116" s="37"/>
    </row>
    <row r="117" spans="1:54" ht="16" thickTop="1">
      <c r="A117" s="51"/>
      <c r="B117" s="51"/>
      <c r="C117" s="90"/>
      <c r="D117" s="51"/>
      <c r="E117" s="90"/>
      <c r="F117" s="90"/>
      <c r="G117" s="90"/>
      <c r="H117" s="51"/>
      <c r="I117" s="90"/>
      <c r="J117" s="51"/>
      <c r="K117" s="90"/>
      <c r="L117" s="51"/>
      <c r="M117" s="90"/>
      <c r="N117" s="51"/>
      <c r="O117" s="90"/>
      <c r="P117" s="51"/>
      <c r="Q117" s="90"/>
      <c r="R117" s="51"/>
      <c r="S117" s="90"/>
      <c r="T117" s="51"/>
      <c r="U117" s="90"/>
      <c r="V117" s="51"/>
      <c r="W117" s="90"/>
      <c r="X117" s="51"/>
      <c r="Y117" s="90"/>
      <c r="Z117" s="90"/>
    </row>
    <row r="118" spans="1:54">
      <c r="A118" s="93" t="s">
        <v>50</v>
      </c>
      <c r="B118" s="51"/>
      <c r="C118" s="90" t="s">
        <v>54</v>
      </c>
      <c r="D118" s="51"/>
      <c r="E118" s="90">
        <f t="shared" si="14"/>
        <v>0</v>
      </c>
      <c r="F118" s="90">
        <f t="shared" si="14"/>
        <v>0</v>
      </c>
      <c r="G118" s="90">
        <f t="shared" si="14"/>
        <v>0</v>
      </c>
      <c r="H118" s="90"/>
      <c r="I118" s="90">
        <f t="shared" si="5"/>
        <v>0</v>
      </c>
      <c r="J118" s="90"/>
      <c r="K118" s="90">
        <f t="shared" si="6"/>
        <v>0</v>
      </c>
      <c r="L118" s="90" t="s">
        <v>54</v>
      </c>
      <c r="M118" s="90">
        <f t="shared" si="7"/>
        <v>0</v>
      </c>
      <c r="N118" s="90"/>
      <c r="O118" s="90">
        <f t="shared" si="8"/>
        <v>0</v>
      </c>
      <c r="P118" s="90"/>
      <c r="Q118" s="90">
        <f t="shared" si="9"/>
        <v>0</v>
      </c>
      <c r="R118" s="90"/>
      <c r="S118" s="90">
        <f t="shared" si="10"/>
        <v>0</v>
      </c>
      <c r="T118" s="90"/>
      <c r="U118" s="90">
        <f t="shared" si="11"/>
        <v>0</v>
      </c>
      <c r="V118" s="90"/>
      <c r="W118" s="90">
        <f t="shared" si="12"/>
        <v>0</v>
      </c>
      <c r="X118" s="90"/>
      <c r="Y118" s="90">
        <f t="shared" si="15"/>
        <v>0</v>
      </c>
      <c r="Z118" s="90">
        <f t="shared" si="15"/>
        <v>0</v>
      </c>
    </row>
    <row r="119" spans="1:54">
      <c r="A119" s="93"/>
      <c r="B119" s="51"/>
      <c r="C119" s="90"/>
      <c r="D119" s="51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</row>
    <row r="120" spans="1:54" ht="16" thickBot="1">
      <c r="A120" s="93" t="s">
        <v>52</v>
      </c>
      <c r="B120" s="51"/>
      <c r="C120" s="114">
        <f>C37+C78</f>
        <v>0</v>
      </c>
      <c r="D120" s="115"/>
      <c r="E120" s="118">
        <f>E37+E78</f>
        <v>0</v>
      </c>
      <c r="F120" s="118">
        <f>F37+F78</f>
        <v>0</v>
      </c>
      <c r="G120" s="118">
        <f>G37+G78</f>
        <v>0</v>
      </c>
      <c r="H120" s="118"/>
      <c r="I120" s="118">
        <f>I37+I78</f>
        <v>0</v>
      </c>
      <c r="J120" s="118"/>
      <c r="K120" s="118">
        <f>K37+K78</f>
        <v>0</v>
      </c>
      <c r="L120" s="118"/>
      <c r="M120" s="90">
        <f>M37+M78</f>
        <v>0</v>
      </c>
      <c r="N120" s="118"/>
      <c r="O120" s="90">
        <f>O37+O78</f>
        <v>0</v>
      </c>
      <c r="P120" s="118"/>
      <c r="Q120" s="90">
        <f>Q37+Q78</f>
        <v>0</v>
      </c>
      <c r="R120" s="118"/>
      <c r="S120" s="90">
        <f>S37+S78</f>
        <v>0</v>
      </c>
      <c r="T120" s="118"/>
      <c r="U120" s="90">
        <f>U37+U78</f>
        <v>0</v>
      </c>
      <c r="V120" s="118"/>
      <c r="W120" s="90">
        <f>W37+W78</f>
        <v>0</v>
      </c>
      <c r="X120" s="118"/>
      <c r="Y120" s="90">
        <f>Y37+Y78</f>
        <v>0</v>
      </c>
      <c r="Z120" s="90">
        <f>Z37+Z78</f>
        <v>0</v>
      </c>
    </row>
    <row r="121" spans="1:54">
      <c r="A121" s="51"/>
      <c r="B121" s="51"/>
      <c r="C121" s="90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90">
        <f t="shared" si="8"/>
        <v>0</v>
      </c>
      <c r="P121" s="51"/>
      <c r="Q121" s="90">
        <f t="shared" si="9"/>
        <v>0</v>
      </c>
      <c r="R121" s="51"/>
      <c r="S121" s="90">
        <f t="shared" si="10"/>
        <v>0</v>
      </c>
      <c r="T121" s="51"/>
      <c r="U121" s="90">
        <f t="shared" si="11"/>
        <v>0</v>
      </c>
      <c r="V121" s="51"/>
      <c r="W121" s="90">
        <f t="shared" si="12"/>
        <v>0</v>
      </c>
      <c r="X121" s="51"/>
      <c r="Y121" s="90">
        <f t="shared" si="15"/>
        <v>0</v>
      </c>
      <c r="Z121" s="90">
        <f t="shared" si="15"/>
        <v>0</v>
      </c>
    </row>
    <row r="122" spans="1:54">
      <c r="A122" s="62" t="s">
        <v>14</v>
      </c>
      <c r="B122" s="51"/>
      <c r="C122" s="50">
        <f>SUM(C96:C120)</f>
        <v>9888170.4900000002</v>
      </c>
      <c r="D122" s="50"/>
      <c r="E122" s="50">
        <f>SUM(E96:E120)</f>
        <v>3612167.1</v>
      </c>
      <c r="F122" s="50">
        <f>SUM(F96:F120)</f>
        <v>668885.52999999991</v>
      </c>
      <c r="G122" s="50">
        <f>SUM(G96:G120)</f>
        <v>3794796.1699999995</v>
      </c>
      <c r="H122" s="50">
        <f t="shared" ref="H122" si="16">SUM(H96:H120)</f>
        <v>0</v>
      </c>
      <c r="I122" s="50">
        <f>SUM(I96:I120)</f>
        <v>346445.02</v>
      </c>
      <c r="J122" s="50"/>
      <c r="K122" s="50">
        <f>SUM(K96:K120)</f>
        <v>2038535.54</v>
      </c>
      <c r="L122" s="50"/>
      <c r="M122" s="50">
        <f>SUM(M96:M120)</f>
        <v>1202945.3299999998</v>
      </c>
      <c r="N122" s="50"/>
      <c r="O122" s="50">
        <f>SUM(O96:O120)</f>
        <v>30206.09</v>
      </c>
      <c r="P122" s="50"/>
      <c r="Q122" s="90">
        <f>SUM(Q96:Q120)</f>
        <v>204573.61</v>
      </c>
      <c r="R122" s="50"/>
      <c r="S122" s="50">
        <f>SUM(S96:S120)</f>
        <v>595040.92999999993</v>
      </c>
      <c r="T122" s="50"/>
      <c r="U122" s="50">
        <f>SUM(U96:U120)</f>
        <v>3600.6600000000003</v>
      </c>
      <c r="V122" s="50"/>
      <c r="W122" s="50">
        <f>SUM(W96:W120)</f>
        <v>30831.179999999997</v>
      </c>
      <c r="X122" s="50"/>
      <c r="Y122" s="50">
        <f>SUM(Y96:Y120)</f>
        <v>1285881.9099999999</v>
      </c>
      <c r="Z122" s="50">
        <f>SUM(Z96:Z120)</f>
        <v>23702079.559999999</v>
      </c>
    </row>
    <row r="123" spans="1:54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</row>
  </sheetData>
  <phoneticPr fontId="0" type="noConversion"/>
  <pageMargins left="0" right="0" top="0" bottom="0" header="0" footer="0"/>
  <pageSetup scale="29" orientation="landscape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C152"/>
  <sheetViews>
    <sheetView topLeftCell="A100" zoomScale="90" zoomScaleNormal="90" workbookViewId="0">
      <selection activeCell="E66" sqref="E66"/>
    </sheetView>
  </sheetViews>
  <sheetFormatPr defaultColWidth="9.84375" defaultRowHeight="15.5"/>
  <cols>
    <col min="1" max="1" width="14.84375" style="5" customWidth="1"/>
    <col min="2" max="2" width="3.84375" style="5" customWidth="1"/>
    <col min="3" max="3" width="14.84375" style="5" customWidth="1"/>
    <col min="4" max="4" width="3.84375" style="5" customWidth="1"/>
    <col min="5" max="5" width="13.69140625" style="5" customWidth="1"/>
    <col min="6" max="6" width="13.07421875" style="5" customWidth="1"/>
    <col min="7" max="7" width="16.07421875" style="5" customWidth="1"/>
    <col min="8" max="8" width="3.84375" style="5" customWidth="1"/>
    <col min="9" max="9" width="14.53515625" style="5" customWidth="1"/>
    <col min="10" max="10" width="2.84375" style="5" customWidth="1"/>
    <col min="11" max="11" width="14.53515625" style="5" customWidth="1"/>
    <col min="12" max="12" width="2.07421875" style="5" customWidth="1"/>
    <col min="13" max="13" width="12.84375" style="5" customWidth="1"/>
    <col min="14" max="14" width="2.84375" style="5" customWidth="1"/>
    <col min="15" max="15" width="11.84375" style="5" customWidth="1"/>
    <col min="16" max="16" width="2.84375" style="5" customWidth="1"/>
    <col min="17" max="17" width="11.84375" style="5" customWidth="1"/>
    <col min="18" max="18" width="2.84375" style="5" customWidth="1"/>
    <col min="19" max="19" width="14.07421875" style="5" customWidth="1"/>
    <col min="20" max="20" width="2.84375" style="5" customWidth="1"/>
    <col min="21" max="21" width="11.84375" style="5" customWidth="1"/>
    <col min="22" max="22" width="2.84375" style="5" customWidth="1"/>
    <col min="23" max="23" width="10.84375" style="5" customWidth="1"/>
    <col min="24" max="24" width="2.84375" style="5" customWidth="1"/>
    <col min="25" max="25" width="12.84375" style="5" customWidth="1"/>
    <col min="26" max="26" width="16.69140625" style="5" customWidth="1"/>
    <col min="27" max="28" width="9.84375" style="5"/>
    <col min="29" max="29" width="15.84375" style="5" customWidth="1"/>
    <col min="30" max="30" width="2.84375" style="5" customWidth="1"/>
    <col min="31" max="31" width="14.3046875" style="5" customWidth="1"/>
    <col min="32" max="32" width="3.3046875" style="5" customWidth="1"/>
    <col min="33" max="33" width="13.07421875" style="5" customWidth="1"/>
    <col min="34" max="34" width="14.84375" style="5" customWidth="1"/>
    <col min="35" max="35" width="14.07421875" style="5" customWidth="1"/>
    <col min="36" max="36" width="4" style="5" customWidth="1"/>
    <col min="37" max="37" width="13.3046875" style="5" customWidth="1"/>
    <col min="38" max="38" width="3.4609375" style="5" customWidth="1"/>
    <col min="39" max="39" width="14.69140625" style="5" customWidth="1"/>
    <col min="40" max="40" width="4.765625" style="5" customWidth="1"/>
    <col min="41" max="41" width="14.765625" style="5" customWidth="1"/>
    <col min="42" max="42" width="4.53515625" style="5" customWidth="1"/>
    <col min="43" max="43" width="15" style="5" customWidth="1"/>
    <col min="44" max="44" width="3.765625" style="5" customWidth="1"/>
    <col min="45" max="45" width="16.07421875" style="5" customWidth="1"/>
    <col min="46" max="46" width="4.4609375" style="5" customWidth="1"/>
    <col min="47" max="47" width="15.84375" style="5" customWidth="1"/>
    <col min="48" max="48" width="5.53515625" style="5" customWidth="1"/>
    <col min="49" max="49" width="13.69140625" style="5" customWidth="1"/>
    <col min="50" max="50" width="4" style="5" customWidth="1"/>
    <col min="51" max="52" width="9.84375" style="5"/>
    <col min="53" max="53" width="13.3046875" style="5" customWidth="1"/>
    <col min="54" max="54" width="31.765625" style="5" customWidth="1"/>
    <col min="55" max="16384" width="9.84375" style="5"/>
  </cols>
  <sheetData>
    <row r="1" spans="1:54" ht="18.5">
      <c r="A1" s="58" t="s">
        <v>51</v>
      </c>
      <c r="B1" s="59"/>
      <c r="C1" s="59"/>
      <c r="D1" s="59"/>
      <c r="E1" s="59"/>
      <c r="F1" s="59"/>
      <c r="G1" s="59"/>
      <c r="H1" s="60"/>
      <c r="I1" s="60"/>
      <c r="J1" s="60"/>
      <c r="K1" s="60"/>
      <c r="L1" s="60"/>
      <c r="M1" s="60"/>
      <c r="N1" s="60"/>
      <c r="O1" s="60"/>
      <c r="P1" s="60"/>
      <c r="Q1" s="60"/>
      <c r="R1" s="59"/>
      <c r="S1" s="59"/>
      <c r="T1" s="59"/>
      <c r="U1" s="59"/>
      <c r="V1" s="59"/>
      <c r="W1" s="59"/>
      <c r="X1" s="59"/>
      <c r="Y1" s="59"/>
      <c r="Z1" s="61" t="s">
        <v>0</v>
      </c>
      <c r="AA1" s="51"/>
      <c r="AB1" s="51"/>
      <c r="AC1" s="58"/>
      <c r="AD1" s="59"/>
      <c r="AE1" s="59"/>
      <c r="AF1" s="59"/>
      <c r="AG1" s="59"/>
      <c r="AH1" s="59"/>
      <c r="AI1" s="59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59"/>
      <c r="AU1" s="59"/>
      <c r="AV1" s="59"/>
      <c r="AW1" s="59"/>
      <c r="AX1" s="59"/>
      <c r="AY1" s="59"/>
      <c r="AZ1" s="59"/>
      <c r="BA1" s="59"/>
      <c r="BB1" s="61"/>
    </row>
    <row r="2" spans="1:54">
      <c r="A2" s="61" t="s">
        <v>1</v>
      </c>
      <c r="B2" s="59"/>
      <c r="C2" s="59"/>
      <c r="D2" s="59"/>
      <c r="E2" s="59"/>
      <c r="F2" s="59"/>
      <c r="G2" s="59"/>
      <c r="H2" s="60"/>
      <c r="I2" s="60"/>
      <c r="J2" s="60"/>
      <c r="K2" s="60"/>
      <c r="L2" s="60"/>
      <c r="M2" s="60"/>
      <c r="N2" s="60"/>
      <c r="O2" s="60"/>
      <c r="P2" s="60"/>
      <c r="Q2" s="60"/>
      <c r="R2" s="59"/>
      <c r="S2" s="59"/>
      <c r="T2" s="59"/>
      <c r="U2" s="59"/>
      <c r="V2" s="59"/>
      <c r="W2" s="59"/>
      <c r="X2" s="59"/>
      <c r="Y2" s="59"/>
      <c r="Z2" s="59"/>
      <c r="AA2" s="51"/>
      <c r="AB2" s="51"/>
      <c r="AC2" s="61"/>
      <c r="AD2" s="59"/>
      <c r="AE2" s="59"/>
      <c r="AF2" s="59"/>
      <c r="AG2" s="59"/>
      <c r="AH2" s="59"/>
      <c r="AI2" s="59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59"/>
      <c r="AU2" s="59"/>
      <c r="AV2" s="59"/>
      <c r="AW2" s="59"/>
      <c r="AX2" s="59"/>
      <c r="AY2" s="59"/>
      <c r="AZ2" s="59"/>
      <c r="BA2" s="59"/>
      <c r="BB2" s="59"/>
    </row>
    <row r="3" spans="1:54">
      <c r="A3" s="61" t="s">
        <v>55</v>
      </c>
      <c r="B3" s="59"/>
      <c r="C3" s="59"/>
      <c r="D3" s="59"/>
      <c r="E3" s="59"/>
      <c r="F3" s="59"/>
      <c r="G3" s="59"/>
      <c r="H3" s="60"/>
      <c r="I3" s="60"/>
      <c r="J3" s="60"/>
      <c r="K3" s="60"/>
      <c r="L3" s="60"/>
      <c r="M3" s="60"/>
      <c r="N3" s="60"/>
      <c r="O3" s="60"/>
      <c r="P3" s="60"/>
      <c r="Q3" s="60"/>
      <c r="R3" s="59"/>
      <c r="S3" s="59"/>
      <c r="T3" s="59"/>
      <c r="U3" s="59"/>
      <c r="V3" s="59"/>
      <c r="W3" s="59"/>
      <c r="X3" s="59"/>
      <c r="Y3" s="59"/>
      <c r="Z3" s="59"/>
      <c r="AA3" s="51"/>
      <c r="AB3" s="51"/>
      <c r="AC3" s="61"/>
      <c r="AD3" s="59"/>
      <c r="AE3" s="59"/>
      <c r="AF3" s="59"/>
      <c r="AG3" s="59"/>
      <c r="AH3" s="59"/>
      <c r="AI3" s="59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59"/>
      <c r="AU3" s="59"/>
      <c r="AV3" s="59"/>
      <c r="AW3" s="59"/>
      <c r="AX3" s="59"/>
      <c r="AY3" s="59"/>
      <c r="AZ3" s="59"/>
      <c r="BA3" s="59"/>
      <c r="BB3" s="59"/>
    </row>
    <row r="4" spans="1:54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</row>
    <row r="5" spans="1:54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</row>
    <row r="6" spans="1:54">
      <c r="A6" s="62"/>
      <c r="B6" s="62"/>
      <c r="C6" s="63"/>
      <c r="D6" s="63"/>
      <c r="E6" s="63"/>
      <c r="F6" s="62"/>
      <c r="G6" s="61" t="s">
        <v>3</v>
      </c>
      <c r="H6" s="62"/>
      <c r="I6" s="61" t="s">
        <v>4</v>
      </c>
      <c r="J6" s="61"/>
      <c r="K6" s="61"/>
      <c r="L6" s="61"/>
      <c r="M6" s="61"/>
      <c r="N6" s="59"/>
      <c r="O6" s="59"/>
      <c r="P6" s="63"/>
      <c r="Q6" s="61" t="s">
        <v>5</v>
      </c>
      <c r="R6" s="59"/>
      <c r="S6" s="61"/>
      <c r="T6" s="59"/>
      <c r="U6" s="59"/>
      <c r="V6" s="63"/>
      <c r="W6" s="61" t="s">
        <v>6</v>
      </c>
      <c r="X6" s="63"/>
      <c r="Y6" s="64" t="s">
        <v>26</v>
      </c>
      <c r="Z6" s="63"/>
      <c r="AA6" s="51"/>
      <c r="AB6" s="51"/>
      <c r="AC6" s="62"/>
      <c r="AD6" s="62"/>
      <c r="AE6" s="63"/>
      <c r="AF6" s="63"/>
      <c r="AG6" s="63"/>
      <c r="AH6" s="62"/>
      <c r="AI6" s="61"/>
      <c r="AJ6" s="62"/>
      <c r="AK6" s="61"/>
      <c r="AL6" s="61"/>
      <c r="AM6" s="61"/>
      <c r="AN6" s="61"/>
      <c r="AO6" s="61"/>
      <c r="AP6" s="59"/>
      <c r="AQ6" s="59"/>
      <c r="AR6" s="63"/>
      <c r="AS6" s="61"/>
      <c r="AT6" s="59"/>
      <c r="AU6" s="61"/>
      <c r="AV6" s="59"/>
      <c r="AW6" s="59"/>
      <c r="AX6" s="63"/>
      <c r="AY6" s="61"/>
      <c r="AZ6" s="63"/>
      <c r="BA6" s="64"/>
      <c r="BB6" s="63"/>
    </row>
    <row r="7" spans="1:54">
      <c r="A7" s="63"/>
      <c r="B7" s="63"/>
      <c r="C7" s="61" t="s">
        <v>7</v>
      </c>
      <c r="D7" s="62"/>
      <c r="E7" s="65" t="s">
        <v>8</v>
      </c>
      <c r="F7" s="64" t="s">
        <v>29</v>
      </c>
      <c r="G7" s="61" t="s">
        <v>9</v>
      </c>
      <c r="H7" s="62"/>
      <c r="I7" s="64" t="s">
        <v>10</v>
      </c>
      <c r="J7" s="62"/>
      <c r="K7" s="64" t="s">
        <v>11</v>
      </c>
      <c r="L7" s="64"/>
      <c r="M7" s="61" t="s">
        <v>26</v>
      </c>
      <c r="N7" s="62"/>
      <c r="O7" s="61" t="s">
        <v>12</v>
      </c>
      <c r="P7" s="62"/>
      <c r="Q7" s="64" t="s">
        <v>10</v>
      </c>
      <c r="R7" s="62"/>
      <c r="S7" s="61" t="s">
        <v>11</v>
      </c>
      <c r="T7" s="62"/>
      <c r="U7" s="65" t="s">
        <v>12</v>
      </c>
      <c r="V7" s="63"/>
      <c r="W7" s="61" t="s">
        <v>13</v>
      </c>
      <c r="X7" s="63"/>
      <c r="Y7" s="64" t="s">
        <v>27</v>
      </c>
      <c r="Z7" s="61" t="s">
        <v>14</v>
      </c>
      <c r="AA7" s="51"/>
      <c r="AB7" s="51"/>
      <c r="AC7" s="63"/>
      <c r="AD7" s="63"/>
      <c r="AE7" s="61"/>
      <c r="AF7" s="62"/>
      <c r="AG7" s="65"/>
      <c r="AH7" s="64"/>
      <c r="AI7" s="61"/>
      <c r="AJ7" s="62"/>
      <c r="AK7" s="64"/>
      <c r="AL7" s="62"/>
      <c r="AM7" s="64"/>
      <c r="AN7" s="64"/>
      <c r="AO7" s="61"/>
      <c r="AP7" s="62"/>
      <c r="AQ7" s="61"/>
      <c r="AR7" s="62"/>
      <c r="AS7" s="64"/>
      <c r="AT7" s="62"/>
      <c r="AU7" s="61"/>
      <c r="AV7" s="62"/>
      <c r="AW7" s="65"/>
      <c r="AX7" s="63"/>
      <c r="AY7" s="61"/>
      <c r="AZ7" s="63"/>
      <c r="BA7" s="64"/>
      <c r="BB7" s="61"/>
    </row>
    <row r="8" spans="1:54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 t="s">
        <v>19</v>
      </c>
      <c r="Z8" s="63"/>
      <c r="AA8" s="51"/>
      <c r="AB8" s="51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</row>
    <row r="9" spans="1:54" s="14" customFormat="1">
      <c r="A9" s="66" t="s">
        <v>15</v>
      </c>
      <c r="B9" s="67"/>
      <c r="C9" s="68">
        <f>660+24641</f>
        <v>25301</v>
      </c>
      <c r="D9" s="68"/>
      <c r="E9" s="69">
        <f>3814+51</f>
        <v>3865</v>
      </c>
      <c r="F9" s="68">
        <v>0</v>
      </c>
      <c r="G9" s="68">
        <f>259+26</f>
        <v>285</v>
      </c>
      <c r="H9" s="68"/>
      <c r="I9" s="68">
        <v>410</v>
      </c>
      <c r="J9" s="68"/>
      <c r="K9" s="68">
        <f>1+115</f>
        <v>116</v>
      </c>
      <c r="L9" s="68"/>
      <c r="M9" s="68">
        <v>10</v>
      </c>
      <c r="N9" s="68"/>
      <c r="O9" s="68">
        <v>125</v>
      </c>
      <c r="P9" s="68"/>
      <c r="Q9" s="68">
        <v>264</v>
      </c>
      <c r="R9" s="68"/>
      <c r="S9" s="68">
        <f>23+1</f>
        <v>24</v>
      </c>
      <c r="T9" s="68"/>
      <c r="U9" s="68">
        <v>24</v>
      </c>
      <c r="V9" s="70"/>
      <c r="W9" s="68">
        <v>404</v>
      </c>
      <c r="X9" s="68"/>
      <c r="Y9" s="68">
        <f>3+12</f>
        <v>15</v>
      </c>
      <c r="Z9" s="68">
        <f>SUM(C9:Y9)</f>
        <v>30843</v>
      </c>
      <c r="AA9" s="70"/>
      <c r="AB9" s="70"/>
      <c r="AC9" s="66"/>
      <c r="AD9" s="67"/>
      <c r="AE9" s="68"/>
      <c r="AF9" s="68"/>
      <c r="AG9" s="69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70"/>
      <c r="AX9" s="70"/>
      <c r="AY9" s="69"/>
      <c r="AZ9" s="68"/>
      <c r="BA9" s="68"/>
      <c r="BB9" s="68"/>
    </row>
    <row r="10" spans="1:54">
      <c r="A10" s="62"/>
      <c r="B10" s="63"/>
      <c r="C10" s="48"/>
      <c r="D10" s="48"/>
      <c r="E10" s="71"/>
      <c r="F10" s="48"/>
      <c r="G10" s="48"/>
      <c r="H10" s="48"/>
      <c r="I10" s="48"/>
      <c r="J10" s="48"/>
      <c r="K10" s="48"/>
      <c r="L10" s="48"/>
      <c r="M10" s="48"/>
      <c r="N10" s="48"/>
      <c r="O10" s="68"/>
      <c r="P10" s="48"/>
      <c r="Q10" s="48"/>
      <c r="R10" s="48"/>
      <c r="S10" s="48"/>
      <c r="T10" s="48"/>
      <c r="U10" s="48"/>
      <c r="V10" s="51"/>
      <c r="W10" s="68"/>
      <c r="X10" s="48"/>
      <c r="Y10" s="48"/>
      <c r="Z10" s="68">
        <f t="shared" ref="Z10:Z37" si="0">SUM(C10:Y10)</f>
        <v>0</v>
      </c>
      <c r="AA10" s="51"/>
      <c r="AB10" s="51"/>
      <c r="AC10" s="62"/>
      <c r="AD10" s="63"/>
      <c r="AE10" s="48"/>
      <c r="AF10" s="48"/>
      <c r="AG10" s="71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51"/>
      <c r="AX10" s="51"/>
      <c r="AY10" s="71"/>
      <c r="AZ10" s="48"/>
      <c r="BA10" s="48"/>
      <c r="BB10" s="68"/>
    </row>
    <row r="11" spans="1:54">
      <c r="A11" s="62" t="s">
        <v>16</v>
      </c>
      <c r="B11" s="63"/>
      <c r="C11" s="48">
        <f>384523+10002976</f>
        <v>10387499</v>
      </c>
      <c r="D11" s="48"/>
      <c r="E11" s="71">
        <f>3100338+55535</f>
        <v>3155873</v>
      </c>
      <c r="F11" s="48">
        <v>0</v>
      </c>
      <c r="G11" s="48">
        <f>2792069.5+235727</f>
        <v>3027796.5</v>
      </c>
      <c r="H11" s="48"/>
      <c r="I11" s="48">
        <v>459120</v>
      </c>
      <c r="J11" s="48"/>
      <c r="K11" s="48">
        <f>3120+2852915.5</f>
        <v>2856035.5</v>
      </c>
      <c r="L11" s="48"/>
      <c r="M11" s="48">
        <v>717581.5</v>
      </c>
      <c r="N11" s="48"/>
      <c r="O11" s="68">
        <v>58083</v>
      </c>
      <c r="P11" s="48"/>
      <c r="Q11" s="48">
        <v>-265716</v>
      </c>
      <c r="R11" s="48"/>
      <c r="S11" s="48">
        <f>394414.5+65405</f>
        <v>459819.5</v>
      </c>
      <c r="T11" s="48"/>
      <c r="U11" s="48">
        <v>6368</v>
      </c>
      <c r="V11" s="51"/>
      <c r="W11" s="68">
        <v>54066</v>
      </c>
      <c r="X11" s="48"/>
      <c r="Y11" s="48">
        <f>183600+640782.5</f>
        <v>824382.5</v>
      </c>
      <c r="Z11" s="68">
        <f t="shared" si="0"/>
        <v>21740908.5</v>
      </c>
      <c r="AA11" s="51"/>
      <c r="AB11" s="51"/>
      <c r="AC11" s="62"/>
      <c r="AD11" s="63"/>
      <c r="AE11" s="48"/>
      <c r="AF11" s="48"/>
      <c r="AG11" s="71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51"/>
      <c r="AX11" s="51"/>
      <c r="AY11" s="71"/>
      <c r="AZ11" s="48"/>
      <c r="BA11" s="48"/>
      <c r="BB11" s="68"/>
    </row>
    <row r="12" spans="1:54">
      <c r="A12" s="62"/>
      <c r="B12" s="63"/>
      <c r="C12" s="48"/>
      <c r="D12" s="48"/>
      <c r="E12" s="71"/>
      <c r="F12" s="48"/>
      <c r="G12" s="48"/>
      <c r="H12" s="48"/>
      <c r="I12" s="48"/>
      <c r="J12" s="48"/>
      <c r="K12" s="48"/>
      <c r="L12" s="48"/>
      <c r="M12" s="48"/>
      <c r="N12" s="48"/>
      <c r="O12" s="68"/>
      <c r="P12" s="48"/>
      <c r="Q12" s="48"/>
      <c r="R12" s="48"/>
      <c r="S12" s="48"/>
      <c r="T12" s="48"/>
      <c r="U12" s="48"/>
      <c r="V12" s="51"/>
      <c r="W12" s="68"/>
      <c r="X12" s="48"/>
      <c r="Y12" s="48"/>
      <c r="Z12" s="68">
        <f t="shared" si="0"/>
        <v>0</v>
      </c>
      <c r="AA12" s="51"/>
      <c r="AB12" s="51"/>
      <c r="AC12" s="62"/>
      <c r="AD12" s="63"/>
      <c r="AE12" s="48"/>
      <c r="AF12" s="48"/>
      <c r="AG12" s="71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51"/>
      <c r="AX12" s="51"/>
      <c r="AY12" s="71"/>
      <c r="AZ12" s="48"/>
      <c r="BA12" s="48"/>
      <c r="BB12" s="68"/>
    </row>
    <row r="13" spans="1:54" s="14" customFormat="1">
      <c r="A13" s="66" t="s">
        <v>39</v>
      </c>
      <c r="B13" s="67"/>
      <c r="C13" s="73">
        <v>-25.19</v>
      </c>
      <c r="D13" s="73"/>
      <c r="E13" s="74">
        <v>0</v>
      </c>
      <c r="F13" s="73">
        <v>0</v>
      </c>
      <c r="G13" s="73">
        <v>0</v>
      </c>
      <c r="H13" s="73"/>
      <c r="I13" s="73">
        <v>0</v>
      </c>
      <c r="J13" s="73"/>
      <c r="K13" s="73">
        <v>0</v>
      </c>
      <c r="L13" s="73"/>
      <c r="M13" s="73">
        <v>0</v>
      </c>
      <c r="N13" s="73"/>
      <c r="O13" s="72">
        <v>0</v>
      </c>
      <c r="P13" s="73"/>
      <c r="Q13" s="73">
        <v>-4.37</v>
      </c>
      <c r="R13" s="73"/>
      <c r="S13" s="73">
        <v>0</v>
      </c>
      <c r="T13" s="73"/>
      <c r="U13" s="73">
        <v>0</v>
      </c>
      <c r="V13" s="70"/>
      <c r="W13" s="72">
        <v>0</v>
      </c>
      <c r="X13" s="73"/>
      <c r="Y13" s="73">
        <v>0</v>
      </c>
      <c r="Z13" s="68">
        <f t="shared" si="0"/>
        <v>-29.560000000000002</v>
      </c>
      <c r="AA13" s="70"/>
      <c r="AB13" s="70"/>
      <c r="AC13" s="66"/>
      <c r="AD13" s="67"/>
      <c r="AE13" s="73"/>
      <c r="AF13" s="73"/>
      <c r="AG13" s="74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0"/>
      <c r="AX13" s="70"/>
      <c r="AY13" s="74"/>
      <c r="AZ13" s="73"/>
      <c r="BA13" s="73"/>
      <c r="BB13" s="68"/>
    </row>
    <row r="14" spans="1:54">
      <c r="A14" s="62"/>
      <c r="B14" s="63"/>
      <c r="C14" s="48"/>
      <c r="D14" s="48"/>
      <c r="E14" s="71"/>
      <c r="F14" s="48"/>
      <c r="G14" s="48"/>
      <c r="H14" s="48"/>
      <c r="I14" s="48"/>
      <c r="J14" s="48"/>
      <c r="K14" s="48"/>
      <c r="L14" s="48"/>
      <c r="M14" s="48"/>
      <c r="N14" s="48"/>
      <c r="O14" s="68"/>
      <c r="P14" s="48"/>
      <c r="Q14" s="48"/>
      <c r="R14" s="48"/>
      <c r="S14" s="48"/>
      <c r="T14" s="48"/>
      <c r="U14" s="48"/>
      <c r="V14" s="51"/>
      <c r="W14" s="68"/>
      <c r="X14" s="48"/>
      <c r="Y14" s="48"/>
      <c r="Z14" s="68">
        <f t="shared" si="0"/>
        <v>0</v>
      </c>
      <c r="AA14" s="51"/>
      <c r="AB14" s="51"/>
      <c r="AC14" s="62"/>
      <c r="AD14" s="63"/>
      <c r="AE14" s="48"/>
      <c r="AF14" s="48"/>
      <c r="AG14" s="71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51"/>
      <c r="AX14" s="51"/>
      <c r="AY14" s="71"/>
      <c r="AZ14" s="48"/>
      <c r="BA14" s="48"/>
      <c r="BB14" s="68"/>
    </row>
    <row r="15" spans="1:54">
      <c r="A15" s="62" t="s">
        <v>40</v>
      </c>
      <c r="B15" s="63"/>
      <c r="C15" s="48">
        <v>-285.20999999999998</v>
      </c>
      <c r="D15" s="48"/>
      <c r="E15" s="71">
        <v>0</v>
      </c>
      <c r="F15" s="48">
        <v>0</v>
      </c>
      <c r="G15" s="48">
        <v>0</v>
      </c>
      <c r="H15" s="48"/>
      <c r="I15" s="48">
        <v>0</v>
      </c>
      <c r="J15" s="48"/>
      <c r="K15" s="48">
        <v>0</v>
      </c>
      <c r="L15" s="48"/>
      <c r="M15" s="75">
        <v>0</v>
      </c>
      <c r="N15" s="48"/>
      <c r="O15" s="72">
        <v>0</v>
      </c>
      <c r="P15" s="48"/>
      <c r="Q15" s="48">
        <v>-49.53</v>
      </c>
      <c r="R15" s="48"/>
      <c r="S15" s="48">
        <v>0</v>
      </c>
      <c r="T15" s="48"/>
      <c r="U15" s="48">
        <v>0</v>
      </c>
      <c r="V15" s="51"/>
      <c r="W15" s="72">
        <v>0</v>
      </c>
      <c r="X15" s="48"/>
      <c r="Y15" s="48">
        <v>0</v>
      </c>
      <c r="Z15" s="68">
        <f t="shared" si="0"/>
        <v>-334.74</v>
      </c>
      <c r="AA15" s="51"/>
      <c r="AB15" s="51"/>
      <c r="AC15" s="62"/>
      <c r="AD15" s="63"/>
      <c r="AE15" s="48"/>
      <c r="AF15" s="48"/>
      <c r="AG15" s="71"/>
      <c r="AH15" s="48"/>
      <c r="AI15" s="48"/>
      <c r="AJ15" s="48"/>
      <c r="AK15" s="48"/>
      <c r="AL15" s="48"/>
      <c r="AM15" s="48"/>
      <c r="AN15" s="48"/>
      <c r="AO15" s="75"/>
      <c r="AP15" s="48"/>
      <c r="AQ15" s="48"/>
      <c r="AR15" s="48"/>
      <c r="AS15" s="48"/>
      <c r="AT15" s="48"/>
      <c r="AU15" s="48"/>
      <c r="AV15" s="48"/>
      <c r="AW15" s="51"/>
      <c r="AX15" s="51"/>
      <c r="AY15" s="71"/>
      <c r="AZ15" s="48"/>
      <c r="BA15" s="48"/>
      <c r="BB15" s="68"/>
    </row>
    <row r="16" spans="1:54">
      <c r="A16" s="63"/>
      <c r="B16" s="63"/>
      <c r="C16" s="48"/>
      <c r="D16" s="48"/>
      <c r="E16" s="71"/>
      <c r="F16" s="48"/>
      <c r="G16" s="48"/>
      <c r="H16" s="48"/>
      <c r="I16" s="48"/>
      <c r="J16" s="48"/>
      <c r="K16" s="48"/>
      <c r="L16" s="48"/>
      <c r="M16" s="48"/>
      <c r="N16" s="48"/>
      <c r="O16" s="68"/>
      <c r="P16" s="48"/>
      <c r="Q16" s="48"/>
      <c r="R16" s="48"/>
      <c r="S16" s="48"/>
      <c r="T16" s="48"/>
      <c r="U16" s="48"/>
      <c r="V16" s="51"/>
      <c r="W16" s="68"/>
      <c r="X16" s="48"/>
      <c r="Y16" s="48"/>
      <c r="Z16" s="68">
        <f t="shared" si="0"/>
        <v>0</v>
      </c>
      <c r="AA16" s="51"/>
      <c r="AB16" s="51"/>
      <c r="AC16" s="63"/>
      <c r="AD16" s="63"/>
      <c r="AE16" s="48"/>
      <c r="AF16" s="48"/>
      <c r="AG16" s="71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51"/>
      <c r="AX16" s="51"/>
      <c r="AY16" s="71"/>
      <c r="AZ16" s="48"/>
      <c r="BA16" s="48"/>
      <c r="BB16" s="68"/>
    </row>
    <row r="17" spans="1:54">
      <c r="A17" s="76" t="s">
        <v>22</v>
      </c>
      <c r="B17" s="63"/>
      <c r="C17" s="48"/>
      <c r="D17" s="48"/>
      <c r="E17" s="71">
        <v>0</v>
      </c>
      <c r="F17" s="48">
        <v>0</v>
      </c>
      <c r="G17" s="48">
        <v>0</v>
      </c>
      <c r="H17" s="48"/>
      <c r="I17" s="48">
        <v>0</v>
      </c>
      <c r="J17" s="48"/>
      <c r="K17" s="48">
        <v>0</v>
      </c>
      <c r="L17" s="48"/>
      <c r="M17" s="48">
        <v>0</v>
      </c>
      <c r="N17" s="48"/>
      <c r="O17" s="68">
        <v>0</v>
      </c>
      <c r="P17" s="48"/>
      <c r="Q17" s="48">
        <v>0</v>
      </c>
      <c r="R17" s="48"/>
      <c r="S17" s="48">
        <v>0</v>
      </c>
      <c r="T17" s="48"/>
      <c r="U17" s="48">
        <v>0</v>
      </c>
      <c r="V17" s="51"/>
      <c r="W17" s="68">
        <v>0</v>
      </c>
      <c r="X17" s="48"/>
      <c r="Y17" s="48">
        <v>0</v>
      </c>
      <c r="Z17" s="68">
        <f t="shared" si="0"/>
        <v>0</v>
      </c>
      <c r="AA17" s="51"/>
      <c r="AB17" s="51"/>
      <c r="AC17" s="76"/>
      <c r="AD17" s="63"/>
      <c r="AE17" s="48"/>
      <c r="AF17" s="48"/>
      <c r="AG17" s="71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51"/>
      <c r="AX17" s="51"/>
      <c r="AY17" s="71"/>
      <c r="AZ17" s="48"/>
      <c r="BA17" s="48"/>
      <c r="BB17" s="68"/>
    </row>
    <row r="18" spans="1:54">
      <c r="A18" s="63"/>
      <c r="B18" s="63"/>
      <c r="C18" s="48"/>
      <c r="D18" s="48"/>
      <c r="E18" s="71"/>
      <c r="F18" s="48"/>
      <c r="G18" s="48"/>
      <c r="H18" s="48"/>
      <c r="I18" s="48"/>
      <c r="J18" s="48"/>
      <c r="K18" s="48"/>
      <c r="L18" s="48"/>
      <c r="M18" s="48"/>
      <c r="N18" s="48"/>
      <c r="O18" s="68"/>
      <c r="P18" s="48"/>
      <c r="Q18" s="48"/>
      <c r="R18" s="48"/>
      <c r="S18" s="48"/>
      <c r="T18" s="48"/>
      <c r="U18" s="48"/>
      <c r="V18" s="51"/>
      <c r="W18" s="68"/>
      <c r="X18" s="48"/>
      <c r="Y18" s="48"/>
      <c r="Z18" s="68">
        <f t="shared" si="0"/>
        <v>0</v>
      </c>
      <c r="AA18" s="51"/>
      <c r="AB18" s="51"/>
      <c r="AC18" s="63"/>
      <c r="AD18" s="63"/>
      <c r="AE18" s="48"/>
      <c r="AF18" s="48"/>
      <c r="AG18" s="71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51"/>
      <c r="AX18" s="51"/>
      <c r="AY18" s="71"/>
      <c r="AZ18" s="48"/>
      <c r="BA18" s="48"/>
      <c r="BB18" s="68"/>
    </row>
    <row r="19" spans="1:54">
      <c r="A19" s="62" t="s">
        <v>37</v>
      </c>
      <c r="B19" s="62"/>
      <c r="C19" s="73">
        <f>833.07+21672.12</f>
        <v>22505.19</v>
      </c>
      <c r="D19" s="73"/>
      <c r="E19" s="74">
        <f>6715.35+120.22</f>
        <v>6835.5700000000006</v>
      </c>
      <c r="F19" s="48">
        <v>0</v>
      </c>
      <c r="G19" s="48">
        <f>6047.74+510.59</f>
        <v>6558.33</v>
      </c>
      <c r="H19" s="48"/>
      <c r="I19" s="48">
        <v>994.42</v>
      </c>
      <c r="J19" s="48"/>
      <c r="K19" s="48">
        <f>6.76+6179.42</f>
        <v>6186.18</v>
      </c>
      <c r="L19" s="48"/>
      <c r="M19" s="48">
        <v>1554.28</v>
      </c>
      <c r="N19" s="48"/>
      <c r="O19" s="72">
        <v>125.78</v>
      </c>
      <c r="P19" s="48"/>
      <c r="Q19" s="48">
        <v>-574.23</v>
      </c>
      <c r="R19" s="48"/>
      <c r="S19" s="48">
        <f>854.3+141.67</f>
        <v>995.96999999999991</v>
      </c>
      <c r="T19" s="48"/>
      <c r="U19" s="48">
        <v>13.76</v>
      </c>
      <c r="V19" s="51"/>
      <c r="W19" s="72">
        <v>117.44</v>
      </c>
      <c r="X19" s="48"/>
      <c r="Y19" s="48">
        <f>397.68+1387.93</f>
        <v>1785.6100000000001</v>
      </c>
      <c r="Z19" s="68">
        <f t="shared" si="0"/>
        <v>47098.299999999996</v>
      </c>
      <c r="AA19" s="51"/>
      <c r="AB19" s="51"/>
      <c r="AC19" s="62"/>
      <c r="AD19" s="62"/>
      <c r="AE19" s="73"/>
      <c r="AF19" s="73"/>
      <c r="AG19" s="74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51"/>
      <c r="AX19" s="51"/>
      <c r="AY19" s="71"/>
      <c r="AZ19" s="48"/>
      <c r="BA19" s="48"/>
      <c r="BB19" s="68"/>
    </row>
    <row r="20" spans="1:54">
      <c r="A20" s="63"/>
      <c r="B20" s="63"/>
      <c r="C20" s="48"/>
      <c r="D20" s="48"/>
      <c r="E20" s="71"/>
      <c r="F20" s="48"/>
      <c r="G20" s="48"/>
      <c r="H20" s="48"/>
      <c r="I20" s="48"/>
      <c r="J20" s="48"/>
      <c r="K20" s="48"/>
      <c r="L20" s="48"/>
      <c r="M20" s="48"/>
      <c r="N20" s="48"/>
      <c r="O20" s="68"/>
      <c r="P20" s="48"/>
      <c r="Q20" s="48"/>
      <c r="R20" s="48"/>
      <c r="S20" s="48"/>
      <c r="T20" s="48"/>
      <c r="U20" s="48"/>
      <c r="V20" s="51"/>
      <c r="W20" s="68"/>
      <c r="X20" s="48"/>
      <c r="Y20" s="48"/>
      <c r="Z20" s="68">
        <f t="shared" si="0"/>
        <v>0</v>
      </c>
      <c r="AA20" s="51"/>
      <c r="AB20" s="51"/>
      <c r="AC20" s="63"/>
      <c r="AD20" s="63"/>
      <c r="AE20" s="48"/>
      <c r="AF20" s="48"/>
      <c r="AG20" s="71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51"/>
      <c r="AX20" s="51"/>
      <c r="AY20" s="71"/>
      <c r="AZ20" s="48"/>
      <c r="BA20" s="48"/>
      <c r="BB20" s="68"/>
    </row>
    <row r="21" spans="1:54">
      <c r="A21" s="62" t="s">
        <v>21</v>
      </c>
      <c r="B21" s="63"/>
      <c r="C21" s="48">
        <f>263.92+6861.25</f>
        <v>7125.17</v>
      </c>
      <c r="D21" s="48"/>
      <c r="E21" s="71">
        <f>2126.55+38.09</f>
        <v>2164.6400000000003</v>
      </c>
      <c r="F21" s="48">
        <v>0</v>
      </c>
      <c r="G21" s="48">
        <f>1915.27+161.7</f>
        <v>2076.9699999999998</v>
      </c>
      <c r="H21" s="48"/>
      <c r="I21" s="48">
        <v>314.95</v>
      </c>
      <c r="J21" s="48"/>
      <c r="K21" s="48">
        <f>2.14+1957.12</f>
        <v>1959.26</v>
      </c>
      <c r="L21" s="48"/>
      <c r="M21" s="48">
        <v>492.26</v>
      </c>
      <c r="N21" s="48"/>
      <c r="O21" s="72">
        <v>39.85</v>
      </c>
      <c r="P21" s="48"/>
      <c r="Q21" s="48">
        <v>-182.25</v>
      </c>
      <c r="R21" s="48"/>
      <c r="S21" s="48">
        <f>270.56+44.87</f>
        <v>315.43</v>
      </c>
      <c r="T21" s="48"/>
      <c r="U21" s="48">
        <v>4.3499999999999996</v>
      </c>
      <c r="V21" s="51"/>
      <c r="W21" s="72">
        <v>36.72</v>
      </c>
      <c r="X21" s="48"/>
      <c r="Y21" s="48">
        <f>125.95+439.55</f>
        <v>565.5</v>
      </c>
      <c r="Z21" s="68">
        <f t="shared" si="0"/>
        <v>14912.850000000002</v>
      </c>
      <c r="AA21" s="51"/>
      <c r="AB21" s="51"/>
      <c r="AC21" s="62"/>
      <c r="AD21" s="63"/>
      <c r="AE21" s="48"/>
      <c r="AF21" s="48"/>
      <c r="AG21" s="71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51"/>
      <c r="AX21" s="51"/>
      <c r="AY21" s="71"/>
      <c r="AZ21" s="48"/>
      <c r="BA21" s="48"/>
      <c r="BB21" s="68"/>
    </row>
    <row r="22" spans="1:54">
      <c r="A22" s="63"/>
      <c r="B22" s="63"/>
      <c r="C22" s="48"/>
      <c r="D22" s="48"/>
      <c r="E22" s="71"/>
      <c r="F22" s="48"/>
      <c r="G22" s="48"/>
      <c r="H22" s="48"/>
      <c r="I22" s="48"/>
      <c r="J22" s="48"/>
      <c r="K22" s="48"/>
      <c r="L22" s="48"/>
      <c r="M22" s="48"/>
      <c r="N22" s="48"/>
      <c r="O22" s="68"/>
      <c r="P22" s="48"/>
      <c r="Q22" s="48"/>
      <c r="R22" s="48"/>
      <c r="S22" s="48"/>
      <c r="T22" s="48"/>
      <c r="U22" s="48"/>
      <c r="V22" s="51"/>
      <c r="W22" s="68"/>
      <c r="X22" s="48"/>
      <c r="Y22" s="48"/>
      <c r="Z22" s="68">
        <f t="shared" si="0"/>
        <v>0</v>
      </c>
      <c r="AA22" s="51"/>
      <c r="AB22" s="51"/>
      <c r="AC22" s="63"/>
      <c r="AD22" s="63"/>
      <c r="AE22" s="48"/>
      <c r="AF22" s="48"/>
      <c r="AG22" s="71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51"/>
      <c r="AX22" s="51"/>
      <c r="AY22" s="71"/>
      <c r="AZ22" s="48"/>
      <c r="BA22" s="48"/>
      <c r="BB22" s="68"/>
    </row>
    <row r="23" spans="1:54">
      <c r="A23" s="62" t="s">
        <v>44</v>
      </c>
      <c r="B23" s="63"/>
      <c r="C23" s="48">
        <v>0</v>
      </c>
      <c r="D23" s="48"/>
      <c r="E23" s="71">
        <v>0</v>
      </c>
      <c r="F23" s="48">
        <v>0</v>
      </c>
      <c r="G23" s="48">
        <v>0</v>
      </c>
      <c r="H23" s="48"/>
      <c r="I23" s="48">
        <v>0</v>
      </c>
      <c r="J23" s="48"/>
      <c r="K23" s="48">
        <v>0</v>
      </c>
      <c r="L23" s="48"/>
      <c r="M23" s="48">
        <v>0</v>
      </c>
      <c r="N23" s="48"/>
      <c r="O23" s="68">
        <v>0</v>
      </c>
      <c r="P23" s="48"/>
      <c r="Q23" s="48">
        <v>0</v>
      </c>
      <c r="R23" s="48"/>
      <c r="S23" s="48">
        <v>0</v>
      </c>
      <c r="T23" s="48"/>
      <c r="U23" s="48">
        <v>0</v>
      </c>
      <c r="V23" s="51"/>
      <c r="W23" s="68">
        <v>0</v>
      </c>
      <c r="X23" s="48"/>
      <c r="Y23" s="48">
        <v>0</v>
      </c>
      <c r="Z23" s="68">
        <f t="shared" si="0"/>
        <v>0</v>
      </c>
      <c r="AA23" s="51"/>
      <c r="AB23" s="51"/>
      <c r="AC23" s="62"/>
      <c r="AD23" s="63"/>
      <c r="AE23" s="48"/>
      <c r="AF23" s="48"/>
      <c r="AG23" s="71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51"/>
      <c r="AX23" s="51"/>
      <c r="AY23" s="71"/>
      <c r="AZ23" s="48"/>
      <c r="BA23" s="48"/>
      <c r="BB23" s="68"/>
    </row>
    <row r="24" spans="1:54">
      <c r="A24" s="63"/>
      <c r="B24" s="63"/>
      <c r="C24" s="48"/>
      <c r="D24" s="48"/>
      <c r="E24" s="71"/>
      <c r="F24" s="48"/>
      <c r="G24" s="48"/>
      <c r="H24" s="48"/>
      <c r="I24" s="48"/>
      <c r="J24" s="48"/>
      <c r="K24" s="48"/>
      <c r="L24" s="48"/>
      <c r="M24" s="48"/>
      <c r="N24" s="48"/>
      <c r="O24" s="68"/>
      <c r="P24" s="48"/>
      <c r="Q24" s="48"/>
      <c r="R24" s="48"/>
      <c r="S24" s="48"/>
      <c r="T24" s="48"/>
      <c r="U24" s="48"/>
      <c r="V24" s="51"/>
      <c r="W24" s="68"/>
      <c r="X24" s="48"/>
      <c r="Y24" s="48"/>
      <c r="Z24" s="68">
        <f t="shared" si="0"/>
        <v>0</v>
      </c>
      <c r="AA24" s="51"/>
      <c r="AB24" s="51"/>
      <c r="AC24" s="63"/>
      <c r="AD24" s="63"/>
      <c r="AE24" s="48"/>
      <c r="AF24" s="48"/>
      <c r="AG24" s="71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51"/>
      <c r="AX24" s="51"/>
      <c r="AY24" s="71"/>
      <c r="AZ24" s="48"/>
      <c r="BA24" s="48"/>
      <c r="BB24" s="68"/>
    </row>
    <row r="25" spans="1:54">
      <c r="A25" s="62" t="s">
        <v>23</v>
      </c>
      <c r="B25" s="63"/>
      <c r="C25" s="48">
        <f>101229.09+2570467.89</f>
        <v>2671696.98</v>
      </c>
      <c r="D25" s="48"/>
      <c r="E25" s="71">
        <f>947997.48+16911.26</f>
        <v>964908.74</v>
      </c>
      <c r="F25" s="48">
        <v>0</v>
      </c>
      <c r="G25" s="48">
        <f>791366.38+65847.27</f>
        <v>857213.65</v>
      </c>
      <c r="H25" s="48"/>
      <c r="I25" s="48">
        <v>139401.87</v>
      </c>
      <c r="J25" s="48"/>
      <c r="K25" s="48">
        <f>1121.37+749086.51</f>
        <v>750207.88</v>
      </c>
      <c r="L25" s="48"/>
      <c r="M25" s="48">
        <v>187122.69</v>
      </c>
      <c r="N25" s="48"/>
      <c r="O25" s="72">
        <v>20869.03</v>
      </c>
      <c r="P25" s="48"/>
      <c r="Q25" s="48">
        <v>-76923.08</v>
      </c>
      <c r="R25" s="48"/>
      <c r="S25" s="48">
        <f>105509.86+17380.29</f>
        <v>122890.15</v>
      </c>
      <c r="T25" s="48"/>
      <c r="U25" s="48">
        <v>2248.41</v>
      </c>
      <c r="V25" s="51"/>
      <c r="W25" s="72">
        <v>19498.5</v>
      </c>
      <c r="X25" s="48"/>
      <c r="Y25" s="48">
        <f>45262.72+160496.4</f>
        <v>205759.12</v>
      </c>
      <c r="Z25" s="68">
        <f t="shared" si="0"/>
        <v>5864893.9400000013</v>
      </c>
      <c r="AA25" s="51"/>
      <c r="AB25" s="51"/>
      <c r="AC25" s="62"/>
      <c r="AD25" s="63"/>
      <c r="AE25" s="48"/>
      <c r="AF25" s="48"/>
      <c r="AG25" s="71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51"/>
      <c r="AX25" s="51"/>
      <c r="AY25" s="71"/>
      <c r="AZ25" s="48"/>
      <c r="BA25" s="48"/>
      <c r="BB25" s="68"/>
    </row>
    <row r="26" spans="1:54">
      <c r="A26" s="63"/>
      <c r="B26" s="63"/>
      <c r="C26" s="48"/>
      <c r="D26" s="48"/>
      <c r="E26" s="71"/>
      <c r="F26" s="48"/>
      <c r="G26" s="48"/>
      <c r="H26" s="48"/>
      <c r="I26" s="48"/>
      <c r="J26" s="48"/>
      <c r="K26" s="48"/>
      <c r="L26" s="48"/>
      <c r="M26" s="48"/>
      <c r="N26" s="48"/>
      <c r="O26" s="68"/>
      <c r="P26" s="48"/>
      <c r="Q26" s="48"/>
      <c r="R26" s="48"/>
      <c r="S26" s="48"/>
      <c r="T26" s="48"/>
      <c r="U26" s="48"/>
      <c r="V26" s="51"/>
      <c r="W26" s="68"/>
      <c r="X26" s="48"/>
      <c r="Y26" s="48"/>
      <c r="Z26" s="68">
        <f t="shared" si="0"/>
        <v>0</v>
      </c>
      <c r="AA26" s="51"/>
      <c r="AB26" s="51"/>
      <c r="AC26" s="63"/>
      <c r="AD26" s="63"/>
      <c r="AE26" s="48"/>
      <c r="AF26" s="48"/>
      <c r="AG26" s="71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51"/>
      <c r="AX26" s="51"/>
      <c r="AY26" s="71"/>
      <c r="AZ26" s="48"/>
      <c r="BA26" s="48"/>
      <c r="BB26" s="68"/>
    </row>
    <row r="27" spans="1:54">
      <c r="A27" s="62" t="s">
        <v>41</v>
      </c>
      <c r="B27" s="63"/>
      <c r="C27" s="48">
        <f>57454.16+1486347.34</f>
        <v>1543801.5</v>
      </c>
      <c r="D27" s="48"/>
      <c r="E27" s="71">
        <f>463256.78+8297.84+39.15</f>
        <v>471593.77000000008</v>
      </c>
      <c r="F27" s="48">
        <v>0</v>
      </c>
      <c r="G27" s="48">
        <f>417182.6+35221.64</f>
        <v>452404.24</v>
      </c>
      <c r="H27" s="48"/>
      <c r="I27" s="48">
        <v>68600.38</v>
      </c>
      <c r="J27" s="48"/>
      <c r="K27" s="48">
        <f>466.18+426274.04</f>
        <v>426740.22</v>
      </c>
      <c r="L27" s="48"/>
      <c r="M27" s="48">
        <v>107218.89</v>
      </c>
      <c r="N27" s="48"/>
      <c r="O27" s="72">
        <v>8678.6299999999992</v>
      </c>
      <c r="P27" s="48"/>
      <c r="Q27" s="48">
        <v>-40677.68</v>
      </c>
      <c r="R27" s="48"/>
      <c r="S27" s="48">
        <f>58932.2+9772.62</f>
        <v>68704.819999999992</v>
      </c>
      <c r="T27" s="48"/>
      <c r="U27" s="48">
        <v>951.51</v>
      </c>
      <c r="V27" s="51"/>
      <c r="W27" s="72">
        <v>8077.68</v>
      </c>
      <c r="X27" s="48"/>
      <c r="Y27" s="48">
        <f>27432.96+95743.79</f>
        <v>123176.75</v>
      </c>
      <c r="Z27" s="68">
        <f t="shared" si="0"/>
        <v>3239270.709999999</v>
      </c>
      <c r="AA27" s="51"/>
      <c r="AB27" s="51"/>
      <c r="AC27" s="62"/>
      <c r="AD27" s="63"/>
      <c r="AE27" s="48"/>
      <c r="AF27" s="48"/>
      <c r="AG27" s="71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51"/>
      <c r="AX27" s="51"/>
      <c r="AY27" s="71"/>
      <c r="AZ27" s="48"/>
      <c r="BA27" s="48"/>
      <c r="BB27" s="68"/>
    </row>
    <row r="28" spans="1:54">
      <c r="A28" s="62"/>
      <c r="B28" s="63"/>
      <c r="C28" s="48"/>
      <c r="D28" s="48"/>
      <c r="E28" s="71"/>
      <c r="F28" s="48"/>
      <c r="G28" s="48"/>
      <c r="H28" s="48"/>
      <c r="I28" s="48"/>
      <c r="J28" s="48"/>
      <c r="K28" s="48"/>
      <c r="L28" s="48"/>
      <c r="M28" s="48"/>
      <c r="N28" s="48"/>
      <c r="O28" s="68"/>
      <c r="P28" s="48"/>
      <c r="Q28" s="48"/>
      <c r="R28" s="48"/>
      <c r="S28" s="48"/>
      <c r="T28" s="48"/>
      <c r="U28" s="68"/>
      <c r="V28" s="51"/>
      <c r="W28" s="68"/>
      <c r="X28" s="48"/>
      <c r="Y28" s="48"/>
      <c r="Z28" s="68">
        <f t="shared" si="0"/>
        <v>0</v>
      </c>
      <c r="AA28" s="51"/>
      <c r="AB28" s="51"/>
      <c r="AC28" s="62"/>
      <c r="AD28" s="63"/>
      <c r="AE28" s="48"/>
      <c r="AF28" s="48"/>
      <c r="AG28" s="71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51"/>
      <c r="AX28" s="51"/>
      <c r="AY28" s="71"/>
      <c r="AZ28" s="48"/>
      <c r="BA28" s="48"/>
      <c r="BB28" s="68"/>
    </row>
    <row r="29" spans="1:54">
      <c r="A29" s="62" t="s">
        <v>38</v>
      </c>
      <c r="B29" s="63"/>
      <c r="C29" s="48">
        <f>740.26+19256.39</f>
        <v>19996.649999999998</v>
      </c>
      <c r="D29" s="48"/>
      <c r="E29" s="71">
        <f>5968.03+106.91</f>
        <v>6074.94</v>
      </c>
      <c r="F29" s="48">
        <v>0</v>
      </c>
      <c r="G29" s="48">
        <f>5374.86+453.79</f>
        <v>5828.65</v>
      </c>
      <c r="H29" s="48"/>
      <c r="I29" s="48">
        <v>883.9</v>
      </c>
      <c r="J29" s="48"/>
      <c r="K29" s="48">
        <f>6.01+5491.89</f>
        <v>5497.9000000000005</v>
      </c>
      <c r="L29" s="48"/>
      <c r="M29" s="48">
        <v>1381.36</v>
      </c>
      <c r="N29" s="48"/>
      <c r="O29" s="72">
        <v>111.85</v>
      </c>
      <c r="P29" s="48"/>
      <c r="Q29" s="48">
        <v>-511.49</v>
      </c>
      <c r="R29" s="48"/>
      <c r="S29" s="48">
        <f>759.26+125.9</f>
        <v>885.16</v>
      </c>
      <c r="T29" s="48"/>
      <c r="U29" s="68">
        <v>0</v>
      </c>
      <c r="V29" s="51"/>
      <c r="W29" s="72">
        <v>104.78</v>
      </c>
      <c r="X29" s="48"/>
      <c r="Y29" s="48">
        <f>353.44+1233.49</f>
        <v>1586.93</v>
      </c>
      <c r="Z29" s="68">
        <f t="shared" si="0"/>
        <v>41840.630000000005</v>
      </c>
      <c r="AA29" s="51"/>
      <c r="AB29" s="51"/>
      <c r="AC29" s="62"/>
      <c r="AD29" s="63"/>
      <c r="AE29" s="48"/>
      <c r="AF29" s="48"/>
      <c r="AG29" s="71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51"/>
      <c r="AX29" s="51"/>
      <c r="AY29" s="71"/>
      <c r="AZ29" s="48"/>
      <c r="BA29" s="48"/>
      <c r="BB29" s="68"/>
    </row>
    <row r="30" spans="1:54">
      <c r="A30" s="63"/>
      <c r="B30" s="63"/>
      <c r="C30" s="48"/>
      <c r="D30" s="48"/>
      <c r="E30" s="71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68"/>
      <c r="V30" s="51"/>
      <c r="W30" s="71"/>
      <c r="X30" s="48"/>
      <c r="Y30" s="48"/>
      <c r="Z30" s="68">
        <f t="shared" si="0"/>
        <v>0</v>
      </c>
      <c r="AA30" s="51"/>
      <c r="AB30" s="51"/>
      <c r="AC30" s="63"/>
      <c r="AD30" s="63"/>
      <c r="AE30" s="48"/>
      <c r="AF30" s="48"/>
      <c r="AG30" s="71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51"/>
      <c r="AX30" s="51"/>
      <c r="AY30" s="71"/>
      <c r="AZ30" s="48"/>
      <c r="BA30" s="48"/>
      <c r="BB30" s="68"/>
    </row>
    <row r="31" spans="1:54">
      <c r="A31" s="76" t="s">
        <v>31</v>
      </c>
      <c r="B31" s="63"/>
      <c r="C31" s="48">
        <v>0</v>
      </c>
      <c r="D31" s="48"/>
      <c r="E31" s="120" t="s">
        <v>54</v>
      </c>
      <c r="F31" s="121" t="s">
        <v>54</v>
      </c>
      <c r="G31" s="121" t="s">
        <v>54</v>
      </c>
      <c r="H31" s="48"/>
      <c r="I31" s="48" t="s">
        <v>54</v>
      </c>
      <c r="J31" s="48"/>
      <c r="K31" s="121" t="s">
        <v>54</v>
      </c>
      <c r="L31" s="48"/>
      <c r="M31" s="121" t="s">
        <v>54</v>
      </c>
      <c r="N31" s="48"/>
      <c r="O31" s="121" t="s">
        <v>54</v>
      </c>
      <c r="P31" s="48"/>
      <c r="Q31" s="121" t="s">
        <v>54</v>
      </c>
      <c r="R31" s="48"/>
      <c r="S31" s="121" t="s">
        <v>54</v>
      </c>
      <c r="T31" s="121"/>
      <c r="U31" s="123" t="s">
        <v>54</v>
      </c>
      <c r="V31" s="124"/>
      <c r="W31" s="120" t="s">
        <v>54</v>
      </c>
      <c r="X31" s="121"/>
      <c r="Y31" s="121" t="s">
        <v>54</v>
      </c>
      <c r="Z31" s="68">
        <f t="shared" si="0"/>
        <v>0</v>
      </c>
      <c r="AA31" s="51"/>
      <c r="AB31" s="51"/>
      <c r="AC31" s="76"/>
      <c r="AD31" s="63"/>
      <c r="AE31" s="48"/>
      <c r="AF31" s="48"/>
      <c r="AG31" s="71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51"/>
      <c r="AX31" s="51"/>
      <c r="AY31" s="71"/>
      <c r="AZ31" s="48"/>
      <c r="BA31" s="48"/>
      <c r="BB31" s="68"/>
    </row>
    <row r="32" spans="1:54">
      <c r="A32" s="76"/>
      <c r="B32" s="63"/>
      <c r="C32" s="48"/>
      <c r="D32" s="48"/>
      <c r="E32" s="120"/>
      <c r="F32" s="121"/>
      <c r="G32" s="121"/>
      <c r="H32" s="48"/>
      <c r="I32" s="121"/>
      <c r="J32" s="48"/>
      <c r="K32" s="121"/>
      <c r="L32" s="48"/>
      <c r="M32" s="121"/>
      <c r="N32" s="48"/>
      <c r="O32" s="121"/>
      <c r="P32" s="48"/>
      <c r="Q32" s="121"/>
      <c r="R32" s="48"/>
      <c r="S32" s="121"/>
      <c r="T32" s="121"/>
      <c r="U32" s="121"/>
      <c r="V32" s="121"/>
      <c r="W32" s="121"/>
      <c r="X32" s="121"/>
      <c r="Y32" s="121"/>
      <c r="Z32" s="68">
        <f t="shared" si="0"/>
        <v>0</v>
      </c>
      <c r="AA32" s="51"/>
      <c r="AB32" s="51"/>
      <c r="AC32" s="76"/>
      <c r="AD32" s="63"/>
      <c r="AE32" s="48"/>
      <c r="AF32" s="48"/>
      <c r="AG32" s="71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68"/>
    </row>
    <row r="33" spans="1:54">
      <c r="A33" s="76" t="s">
        <v>42</v>
      </c>
      <c r="B33" s="63"/>
      <c r="C33" s="48">
        <v>0</v>
      </c>
      <c r="D33" s="48"/>
      <c r="E33" s="120" t="s">
        <v>54</v>
      </c>
      <c r="F33" s="121" t="s">
        <v>54</v>
      </c>
      <c r="G33" s="121" t="s">
        <v>54</v>
      </c>
      <c r="H33" s="48"/>
      <c r="I33" s="121" t="s">
        <v>54</v>
      </c>
      <c r="J33" s="48"/>
      <c r="K33" s="121" t="s">
        <v>54</v>
      </c>
      <c r="L33" s="48"/>
      <c r="M33" s="121" t="s">
        <v>54</v>
      </c>
      <c r="N33" s="48"/>
      <c r="O33" s="121" t="s">
        <v>54</v>
      </c>
      <c r="P33" s="48"/>
      <c r="Q33" s="121" t="s">
        <v>54</v>
      </c>
      <c r="R33" s="48"/>
      <c r="S33" s="121" t="s">
        <v>54</v>
      </c>
      <c r="T33" s="121"/>
      <c r="U33" s="121" t="s">
        <v>54</v>
      </c>
      <c r="V33" s="121"/>
      <c r="W33" s="121" t="s">
        <v>54</v>
      </c>
      <c r="X33" s="121"/>
      <c r="Y33" s="121" t="s">
        <v>54</v>
      </c>
      <c r="Z33" s="68">
        <f t="shared" si="0"/>
        <v>0</v>
      </c>
      <c r="AA33" s="51"/>
      <c r="AB33" s="51"/>
      <c r="AC33" s="76"/>
      <c r="AD33" s="63"/>
      <c r="AE33" s="48"/>
      <c r="AF33" s="48"/>
      <c r="AG33" s="71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68"/>
    </row>
    <row r="34" spans="1:54">
      <c r="A34" s="76"/>
      <c r="B34" s="63"/>
      <c r="C34" s="48"/>
      <c r="D34" s="48"/>
      <c r="E34" s="120"/>
      <c r="F34" s="121"/>
      <c r="G34" s="121"/>
      <c r="H34" s="48"/>
      <c r="I34" s="121"/>
      <c r="J34" s="48"/>
      <c r="K34" s="121"/>
      <c r="L34" s="48"/>
      <c r="M34" s="121"/>
      <c r="N34" s="48"/>
      <c r="O34" s="121"/>
      <c r="P34" s="48"/>
      <c r="Q34" s="121"/>
      <c r="R34" s="48"/>
      <c r="S34" s="121"/>
      <c r="T34" s="121"/>
      <c r="U34" s="121"/>
      <c r="V34" s="121"/>
      <c r="W34" s="121"/>
      <c r="X34" s="121"/>
      <c r="Y34" s="121"/>
      <c r="Z34" s="68">
        <f t="shared" si="0"/>
        <v>0</v>
      </c>
      <c r="AA34" s="51"/>
      <c r="AB34" s="51"/>
      <c r="AC34" s="76"/>
      <c r="AD34" s="63"/>
      <c r="AE34" s="48"/>
      <c r="AF34" s="48"/>
      <c r="AG34" s="71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</row>
    <row r="35" spans="1:54">
      <c r="A35" s="76" t="s">
        <v>49</v>
      </c>
      <c r="B35" s="63"/>
      <c r="C35" s="48">
        <v>-182.94</v>
      </c>
      <c r="D35" s="48"/>
      <c r="E35" s="120" t="s">
        <v>54</v>
      </c>
      <c r="F35" s="121" t="s">
        <v>54</v>
      </c>
      <c r="G35" s="121" t="s">
        <v>54</v>
      </c>
      <c r="H35" s="48"/>
      <c r="I35" s="121" t="s">
        <v>54</v>
      </c>
      <c r="J35" s="48"/>
      <c r="K35" s="121" t="s">
        <v>54</v>
      </c>
      <c r="L35" s="48"/>
      <c r="M35" s="121" t="s">
        <v>54</v>
      </c>
      <c r="N35" s="48"/>
      <c r="O35" s="121" t="s">
        <v>54</v>
      </c>
      <c r="P35" s="48"/>
      <c r="Q35" s="121">
        <v>-61.44</v>
      </c>
      <c r="R35" s="48"/>
      <c r="S35" s="121" t="s">
        <v>54</v>
      </c>
      <c r="T35" s="121"/>
      <c r="U35" s="121" t="s">
        <v>54</v>
      </c>
      <c r="V35" s="121"/>
      <c r="W35" s="121" t="s">
        <v>54</v>
      </c>
      <c r="X35" s="121"/>
      <c r="Y35" s="121" t="s">
        <v>54</v>
      </c>
      <c r="Z35" s="68">
        <f t="shared" si="0"/>
        <v>-244.38</v>
      </c>
      <c r="AA35" s="51"/>
      <c r="AB35" s="51"/>
      <c r="AC35" s="76"/>
      <c r="AD35" s="63"/>
      <c r="AE35" s="48"/>
      <c r="AF35" s="48"/>
      <c r="AG35" s="71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</row>
    <row r="36" spans="1:54">
      <c r="A36" s="76"/>
      <c r="B36" s="67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122"/>
      <c r="R36" s="78"/>
      <c r="S36" s="122"/>
      <c r="T36" s="122"/>
      <c r="U36" s="122"/>
      <c r="V36" s="122"/>
      <c r="W36" s="122"/>
      <c r="X36" s="122"/>
      <c r="Y36" s="122"/>
      <c r="Z36" s="68">
        <f t="shared" si="0"/>
        <v>0</v>
      </c>
      <c r="AA36" s="51"/>
      <c r="AB36" s="51"/>
      <c r="AC36" s="76"/>
      <c r="AD36" s="67"/>
      <c r="AE36" s="78"/>
      <c r="AF36" s="78"/>
      <c r="AG36" s="78"/>
      <c r="AH36" s="78"/>
      <c r="AI36" s="78"/>
      <c r="AJ36" s="78"/>
      <c r="AK36" s="78"/>
      <c r="AL36" s="78"/>
      <c r="AM36" s="78"/>
      <c r="AN36" s="78"/>
      <c r="AO36" s="78"/>
      <c r="AP36" s="78"/>
      <c r="AQ36" s="78"/>
      <c r="AR36" s="78"/>
      <c r="AS36" s="78"/>
      <c r="AT36" s="78"/>
      <c r="AU36" s="78"/>
      <c r="AV36" s="78"/>
      <c r="AW36" s="78"/>
      <c r="AX36" s="78"/>
      <c r="AY36" s="78"/>
      <c r="AZ36" s="78"/>
      <c r="BA36" s="78"/>
      <c r="BB36" s="48"/>
    </row>
    <row r="37" spans="1:54" ht="16" thickBot="1">
      <c r="A37" s="76" t="s">
        <v>53</v>
      </c>
      <c r="B37" s="67"/>
      <c r="C37" s="116"/>
      <c r="D37" s="116"/>
      <c r="E37" s="117"/>
      <c r="F37" s="116"/>
      <c r="G37" s="116"/>
      <c r="H37" s="116"/>
      <c r="I37" s="116" t="s">
        <v>54</v>
      </c>
      <c r="J37" s="116"/>
      <c r="K37" s="116" t="s">
        <v>54</v>
      </c>
      <c r="L37" s="116"/>
      <c r="M37" s="116" t="s">
        <v>54</v>
      </c>
      <c r="N37" s="116"/>
      <c r="O37" s="116" t="s">
        <v>54</v>
      </c>
      <c r="P37" s="116"/>
      <c r="Q37" s="116" t="s">
        <v>54</v>
      </c>
      <c r="R37" s="116"/>
      <c r="S37" s="116" t="s">
        <v>54</v>
      </c>
      <c r="T37" s="116"/>
      <c r="U37" s="116" t="s">
        <v>54</v>
      </c>
      <c r="V37" s="116"/>
      <c r="W37" s="116" t="s">
        <v>54</v>
      </c>
      <c r="X37" s="116"/>
      <c r="Y37" s="116">
        <v>0</v>
      </c>
      <c r="Z37" s="68">
        <f t="shared" si="0"/>
        <v>0</v>
      </c>
      <c r="AA37" s="51"/>
      <c r="AB37" s="51"/>
      <c r="AC37" s="79"/>
      <c r="AD37" s="80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78"/>
    </row>
    <row r="38" spans="1:54">
      <c r="A38" s="76"/>
      <c r="B38" s="67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48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</row>
    <row r="39" spans="1:54">
      <c r="A39" s="79" t="s">
        <v>14</v>
      </c>
      <c r="B39" s="80"/>
      <c r="C39" s="81">
        <f>SUM(C13:C37)</f>
        <v>4264632.1499999994</v>
      </c>
      <c r="D39" s="81"/>
      <c r="E39" s="81">
        <f t="shared" ref="E39:Z39" si="1">SUM(E13:E37)</f>
        <v>1451577.66</v>
      </c>
      <c r="F39" s="81">
        <f t="shared" si="1"/>
        <v>0</v>
      </c>
      <c r="G39" s="81">
        <f t="shared" si="1"/>
        <v>1324081.8399999999</v>
      </c>
      <c r="H39" s="81"/>
      <c r="I39" s="81">
        <f t="shared" si="1"/>
        <v>210195.52</v>
      </c>
      <c r="J39" s="81"/>
      <c r="K39" s="81">
        <f t="shared" si="1"/>
        <v>1190591.44</v>
      </c>
      <c r="L39" s="81"/>
      <c r="M39" s="81">
        <f t="shared" si="1"/>
        <v>297769.48</v>
      </c>
      <c r="N39" s="81"/>
      <c r="O39" s="81">
        <f t="shared" si="1"/>
        <v>29825.14</v>
      </c>
      <c r="P39" s="81"/>
      <c r="Q39" s="81">
        <f t="shared" si="1"/>
        <v>-118984.07000000002</v>
      </c>
      <c r="R39" s="81"/>
      <c r="S39" s="81">
        <f t="shared" si="1"/>
        <v>193791.53</v>
      </c>
      <c r="T39" s="81"/>
      <c r="U39" s="81">
        <f t="shared" si="1"/>
        <v>3218.0299999999997</v>
      </c>
      <c r="V39" s="81"/>
      <c r="W39" s="81">
        <f t="shared" si="1"/>
        <v>27835.119999999999</v>
      </c>
      <c r="X39" s="81"/>
      <c r="Y39" s="81">
        <f t="shared" si="1"/>
        <v>332873.90999999997</v>
      </c>
      <c r="Z39" s="81">
        <f t="shared" si="1"/>
        <v>9207407.75</v>
      </c>
      <c r="AA39" s="51"/>
      <c r="AB39" s="51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2"/>
      <c r="AY39" s="82"/>
      <c r="AZ39" s="82"/>
      <c r="BA39" s="82"/>
      <c r="BB39" s="82"/>
    </row>
    <row r="40" spans="1:54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</row>
    <row r="41" spans="1:54" ht="18.5">
      <c r="A41" s="82"/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70"/>
      <c r="AB41" s="51"/>
      <c r="AC41" s="58"/>
      <c r="AD41" s="59"/>
      <c r="AE41" s="59"/>
      <c r="AF41" s="59"/>
      <c r="AG41" s="59"/>
      <c r="AH41" s="59"/>
      <c r="AI41" s="59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59"/>
      <c r="AU41" s="59"/>
      <c r="AV41" s="59"/>
      <c r="AW41" s="59"/>
      <c r="AX41" s="59"/>
      <c r="AY41" s="59"/>
      <c r="AZ41" s="59"/>
      <c r="BA41" s="59"/>
      <c r="BB41" s="59"/>
    </row>
    <row r="42" spans="1:54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61"/>
      <c r="AD42" s="59"/>
      <c r="AE42" s="59"/>
      <c r="AF42" s="59"/>
      <c r="AG42" s="59"/>
      <c r="AH42" s="59"/>
      <c r="AI42" s="59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59"/>
      <c r="AU42" s="59"/>
      <c r="AV42" s="59"/>
      <c r="AW42" s="59"/>
      <c r="AX42" s="59"/>
      <c r="AY42" s="59"/>
      <c r="AZ42" s="59"/>
      <c r="BA42" s="59"/>
      <c r="BB42" s="59"/>
    </row>
    <row r="43" spans="1:54" ht="18.5">
      <c r="A43" s="58" t="s">
        <v>18</v>
      </c>
      <c r="B43" s="59"/>
      <c r="C43" s="59"/>
      <c r="D43" s="59"/>
      <c r="E43" s="59"/>
      <c r="F43" s="59"/>
      <c r="G43" s="59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59"/>
      <c r="S43" s="59"/>
      <c r="T43" s="59"/>
      <c r="U43" s="59"/>
      <c r="V43" s="59"/>
      <c r="W43" s="59"/>
      <c r="X43" s="59"/>
      <c r="Y43" s="59"/>
      <c r="Z43" s="59"/>
      <c r="AA43" s="51"/>
      <c r="AB43" s="51"/>
      <c r="AC43" s="61"/>
      <c r="AD43" s="59"/>
      <c r="AE43" s="59"/>
      <c r="AF43" s="59"/>
      <c r="AG43" s="59"/>
      <c r="AH43" s="59"/>
      <c r="AI43" s="59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59"/>
      <c r="AU43" s="59"/>
      <c r="AV43" s="59"/>
      <c r="AW43" s="59"/>
      <c r="AX43" s="59"/>
      <c r="AY43" s="59"/>
      <c r="AZ43" s="59"/>
      <c r="BA43" s="59"/>
      <c r="BB43" s="59"/>
    </row>
    <row r="44" spans="1:54" s="14" customFormat="1">
      <c r="A44" s="61" t="s">
        <v>1</v>
      </c>
      <c r="B44" s="59"/>
      <c r="C44" s="59"/>
      <c r="D44" s="59"/>
      <c r="E44" s="59"/>
      <c r="F44" s="59"/>
      <c r="G44" s="59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59"/>
      <c r="S44" s="59"/>
      <c r="T44" s="59"/>
      <c r="U44" s="59"/>
      <c r="V44" s="59"/>
      <c r="W44" s="59"/>
      <c r="X44" s="59"/>
      <c r="Y44" s="59"/>
      <c r="Z44" s="59"/>
      <c r="AA44" s="51"/>
      <c r="AB44" s="70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</row>
    <row r="45" spans="1:54">
      <c r="A45" s="61" t="s">
        <v>56</v>
      </c>
      <c r="B45" s="59"/>
      <c r="C45" s="59"/>
      <c r="D45" s="59"/>
      <c r="E45" s="59"/>
      <c r="F45" s="59"/>
      <c r="G45" s="59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59"/>
      <c r="S45" s="59"/>
      <c r="T45" s="59"/>
      <c r="U45" s="59"/>
      <c r="V45" s="59"/>
      <c r="W45" s="59"/>
      <c r="X45" s="59"/>
      <c r="Y45" s="59"/>
      <c r="Z45" s="59"/>
      <c r="AA45" s="51"/>
      <c r="AB45" s="51"/>
      <c r="AC45" s="62"/>
      <c r="AD45" s="62"/>
      <c r="AE45" s="83"/>
      <c r="AF45" s="83"/>
      <c r="AG45" s="83"/>
      <c r="AH45" s="84"/>
      <c r="AI45" s="85"/>
      <c r="AJ45" s="84"/>
      <c r="AK45" s="86"/>
      <c r="AL45" s="61"/>
      <c r="AM45" s="61"/>
      <c r="AN45" s="61"/>
      <c r="AO45" s="61"/>
      <c r="AP45" s="59"/>
      <c r="AQ45" s="59"/>
      <c r="AR45" s="63"/>
      <c r="AS45" s="61"/>
      <c r="AT45" s="59"/>
      <c r="AU45" s="61"/>
      <c r="AV45" s="59"/>
      <c r="AW45" s="59"/>
      <c r="AX45" s="63"/>
      <c r="AY45" s="64"/>
      <c r="AZ45" s="63"/>
      <c r="BA45" s="64"/>
      <c r="BB45" s="63"/>
    </row>
    <row r="46" spans="1:54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63"/>
      <c r="AD46" s="63"/>
      <c r="AE46" s="61"/>
      <c r="AF46" s="62"/>
      <c r="AG46" s="65"/>
      <c r="AH46" s="85"/>
      <c r="AI46" s="85"/>
      <c r="AJ46" s="84"/>
      <c r="AK46" s="87"/>
      <c r="AL46" s="62"/>
      <c r="AM46" s="64"/>
      <c r="AN46" s="64"/>
      <c r="AO46" s="64"/>
      <c r="AP46" s="62"/>
      <c r="AQ46" s="65"/>
      <c r="AR46" s="62"/>
      <c r="AS46" s="64"/>
      <c r="AT46" s="62"/>
      <c r="AU46" s="65"/>
      <c r="AV46" s="62"/>
      <c r="AW46" s="65"/>
      <c r="AX46" s="63"/>
      <c r="AY46" s="64"/>
      <c r="AZ46" s="63"/>
      <c r="BA46" s="64"/>
      <c r="BB46" s="65"/>
    </row>
    <row r="47" spans="1:54">
      <c r="A47" s="62"/>
      <c r="B47" s="62"/>
      <c r="C47" s="83"/>
      <c r="D47" s="83"/>
      <c r="E47" s="83"/>
      <c r="F47" s="84" t="s">
        <v>19</v>
      </c>
      <c r="G47" s="85" t="s">
        <v>3</v>
      </c>
      <c r="H47" s="84"/>
      <c r="I47" s="86" t="s">
        <v>4</v>
      </c>
      <c r="J47" s="61"/>
      <c r="K47" s="61"/>
      <c r="L47" s="61"/>
      <c r="M47" s="61"/>
      <c r="N47" s="59"/>
      <c r="O47" s="59"/>
      <c r="P47" s="63"/>
      <c r="Q47" s="61" t="s">
        <v>5</v>
      </c>
      <c r="R47" s="59"/>
      <c r="S47" s="61"/>
      <c r="T47" s="59"/>
      <c r="U47" s="59"/>
      <c r="V47" s="63"/>
      <c r="W47" s="64" t="s">
        <v>6</v>
      </c>
      <c r="X47" s="63"/>
      <c r="Y47" s="64" t="s">
        <v>26</v>
      </c>
      <c r="Z47" s="63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</row>
    <row r="48" spans="1:54">
      <c r="A48" s="63"/>
      <c r="B48" s="63"/>
      <c r="C48" s="61" t="s">
        <v>7</v>
      </c>
      <c r="D48" s="62"/>
      <c r="E48" s="65" t="s">
        <v>8</v>
      </c>
      <c r="F48" s="85" t="s">
        <v>29</v>
      </c>
      <c r="G48" s="85" t="s">
        <v>9</v>
      </c>
      <c r="H48" s="84"/>
      <c r="I48" s="87" t="s">
        <v>10</v>
      </c>
      <c r="J48" s="62"/>
      <c r="K48" s="64" t="s">
        <v>11</v>
      </c>
      <c r="L48" s="64"/>
      <c r="M48" s="64" t="s">
        <v>26</v>
      </c>
      <c r="N48" s="62"/>
      <c r="O48" s="65" t="s">
        <v>12</v>
      </c>
      <c r="P48" s="62"/>
      <c r="Q48" s="64" t="s">
        <v>10</v>
      </c>
      <c r="R48" s="62"/>
      <c r="S48" s="65" t="s">
        <v>11</v>
      </c>
      <c r="T48" s="62"/>
      <c r="U48" s="65" t="s">
        <v>12</v>
      </c>
      <c r="V48" s="63"/>
      <c r="W48" s="64" t="s">
        <v>13</v>
      </c>
      <c r="X48" s="63"/>
      <c r="Y48" s="64" t="s">
        <v>27</v>
      </c>
      <c r="Z48" s="65" t="s">
        <v>14</v>
      </c>
      <c r="AA48" s="51"/>
      <c r="AB48" s="51"/>
      <c r="AC48" s="66"/>
      <c r="AD48" s="67"/>
      <c r="AE48" s="68"/>
      <c r="AF48" s="68"/>
      <c r="AG48" s="69"/>
      <c r="AH48" s="68"/>
      <c r="AI48" s="68"/>
      <c r="AJ48" s="68"/>
      <c r="AK48" s="68"/>
      <c r="AL48" s="68"/>
      <c r="AM48" s="68"/>
      <c r="AN48" s="68"/>
      <c r="AO48" s="68"/>
      <c r="AP48" s="68"/>
      <c r="AQ48" s="68"/>
      <c r="AR48" s="68"/>
      <c r="AS48" s="68"/>
      <c r="AT48" s="68"/>
      <c r="AU48" s="68"/>
      <c r="AV48" s="68"/>
      <c r="AW48" s="68"/>
      <c r="AX48" s="68"/>
      <c r="AY48" s="68"/>
      <c r="AZ48" s="68"/>
      <c r="BA48" s="68"/>
      <c r="BB48" s="68"/>
    </row>
    <row r="49" spans="1:54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62"/>
      <c r="AD49" s="63"/>
      <c r="AE49" s="48"/>
      <c r="AF49" s="48"/>
      <c r="AG49" s="71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68"/>
    </row>
    <row r="50" spans="1:54">
      <c r="A50" s="66" t="s">
        <v>15</v>
      </c>
      <c r="B50" s="67"/>
      <c r="C50" s="68">
        <f>821+26503</f>
        <v>27324</v>
      </c>
      <c r="D50" s="68"/>
      <c r="E50" s="69">
        <f>4100+90</f>
        <v>4190</v>
      </c>
      <c r="F50" s="68">
        <v>5</v>
      </c>
      <c r="G50" s="68">
        <f>447+64</f>
        <v>511</v>
      </c>
      <c r="H50" s="68"/>
      <c r="I50" s="68">
        <f>2+236</f>
        <v>238</v>
      </c>
      <c r="J50" s="68"/>
      <c r="K50" s="68">
        <f>1+135</f>
        <v>136</v>
      </c>
      <c r="L50" s="68"/>
      <c r="M50" s="68">
        <v>13</v>
      </c>
      <c r="N50" s="68"/>
      <c r="O50" s="68">
        <v>8</v>
      </c>
      <c r="P50" s="68"/>
      <c r="Q50" s="68">
        <f>251+5</f>
        <v>256</v>
      </c>
      <c r="R50" s="68"/>
      <c r="S50" s="68">
        <f>45+3</f>
        <v>48</v>
      </c>
      <c r="T50" s="68"/>
      <c r="U50" s="68">
        <v>2</v>
      </c>
      <c r="V50" s="70"/>
      <c r="W50" s="69">
        <v>49</v>
      </c>
      <c r="X50" s="68"/>
      <c r="Y50" s="68">
        <f>3+19</f>
        <v>22</v>
      </c>
      <c r="Z50" s="68">
        <f>SUM(C50:Y50)</f>
        <v>32802</v>
      </c>
      <c r="AA50" s="51"/>
      <c r="AB50" s="51"/>
      <c r="AC50" s="62"/>
      <c r="AD50" s="63"/>
      <c r="AE50" s="48"/>
      <c r="AF50" s="48"/>
      <c r="AG50" s="71"/>
      <c r="AH50" s="48"/>
      <c r="AI50" s="73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68"/>
    </row>
    <row r="51" spans="1:54">
      <c r="A51" s="62"/>
      <c r="B51" s="63"/>
      <c r="C51" s="48"/>
      <c r="D51" s="48"/>
      <c r="E51" s="71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68"/>
      <c r="V51" s="51"/>
      <c r="W51" s="71"/>
      <c r="X51" s="48"/>
      <c r="Y51" s="48"/>
      <c r="Z51" s="68"/>
      <c r="AA51" s="51"/>
      <c r="AB51" s="51"/>
      <c r="AC51" s="62"/>
      <c r="AD51" s="63"/>
      <c r="AE51" s="48"/>
      <c r="AF51" s="48"/>
      <c r="AG51" s="71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68"/>
    </row>
    <row r="52" spans="1:54">
      <c r="A52" s="62" t="s">
        <v>16</v>
      </c>
      <c r="B52" s="63"/>
      <c r="C52" s="48">
        <f>605501+11799987</f>
        <v>12405488</v>
      </c>
      <c r="D52" s="48"/>
      <c r="E52" s="71">
        <f>4102526+101786</f>
        <v>4204312</v>
      </c>
      <c r="F52" s="48">
        <v>1371490</v>
      </c>
      <c r="G52" s="48">
        <f>5169409.5+533613</f>
        <v>5703022.5</v>
      </c>
      <c r="H52" s="48"/>
      <c r="I52" s="48">
        <f>-1408+355309</f>
        <v>353901</v>
      </c>
      <c r="J52" s="48"/>
      <c r="K52" s="48">
        <f>64770+1596026.5</f>
        <v>1660796.5</v>
      </c>
      <c r="L52" s="48"/>
      <c r="M52" s="48">
        <v>2218516.5</v>
      </c>
      <c r="N52" s="48"/>
      <c r="O52" s="48">
        <v>1882</v>
      </c>
      <c r="P52" s="48"/>
      <c r="Q52" s="48">
        <f>193805+4444</f>
        <v>198249</v>
      </c>
      <c r="R52" s="48"/>
      <c r="S52" s="48">
        <f>751168+191936</f>
        <v>943104</v>
      </c>
      <c r="T52" s="48"/>
      <c r="U52" s="68">
        <v>1470</v>
      </c>
      <c r="V52" s="51"/>
      <c r="W52" s="71">
        <v>9056</v>
      </c>
      <c r="X52" s="48"/>
      <c r="Y52" s="48">
        <f>255016+1819150.25</f>
        <v>2074166.25</v>
      </c>
      <c r="Z52" s="68">
        <f t="shared" ref="Z52:Z78" si="2">SUM(C52:Y52)</f>
        <v>31145453.75</v>
      </c>
      <c r="AA52" s="51"/>
      <c r="AB52" s="51"/>
      <c r="AC52" s="66"/>
      <c r="AD52" s="63"/>
      <c r="AE52" s="73"/>
      <c r="AF52" s="73"/>
      <c r="AG52" s="74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68"/>
    </row>
    <row r="53" spans="1:54">
      <c r="A53" s="62"/>
      <c r="B53" s="63"/>
      <c r="C53" s="48"/>
      <c r="D53" s="48"/>
      <c r="E53" s="71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68"/>
      <c r="V53" s="51"/>
      <c r="W53" s="71"/>
      <c r="X53" s="48"/>
      <c r="Y53" s="48"/>
      <c r="Z53" s="68"/>
      <c r="AA53" s="51"/>
      <c r="AB53" s="51"/>
      <c r="AC53" s="62"/>
      <c r="AD53" s="63"/>
      <c r="AE53" s="48"/>
      <c r="AF53" s="48"/>
      <c r="AG53" s="71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68"/>
    </row>
    <row r="54" spans="1:54">
      <c r="A54" s="66" t="s">
        <v>39</v>
      </c>
      <c r="B54" s="63"/>
      <c r="C54" s="73">
        <v>0</v>
      </c>
      <c r="D54" s="73"/>
      <c r="E54" s="74">
        <v>0</v>
      </c>
      <c r="F54" s="73">
        <v>0</v>
      </c>
      <c r="G54" s="73">
        <v>0</v>
      </c>
      <c r="H54" s="73"/>
      <c r="I54" s="73">
        <v>0</v>
      </c>
      <c r="J54" s="73"/>
      <c r="K54" s="73">
        <v>0</v>
      </c>
      <c r="L54" s="73"/>
      <c r="M54" s="73">
        <v>0</v>
      </c>
      <c r="N54" s="73"/>
      <c r="O54" s="73">
        <v>0</v>
      </c>
      <c r="P54" s="73"/>
      <c r="Q54" s="73">
        <v>0</v>
      </c>
      <c r="R54" s="73"/>
      <c r="S54" s="73">
        <v>0</v>
      </c>
      <c r="T54" s="73"/>
      <c r="U54" s="72">
        <v>0</v>
      </c>
      <c r="V54" s="70"/>
      <c r="W54" s="74">
        <v>0</v>
      </c>
      <c r="X54" s="73"/>
      <c r="Y54" s="73">
        <v>0</v>
      </c>
      <c r="Z54" s="68">
        <f t="shared" si="2"/>
        <v>0</v>
      </c>
      <c r="AA54" s="51"/>
      <c r="AB54" s="51"/>
      <c r="AC54" s="62"/>
      <c r="AD54" s="63"/>
      <c r="AE54" s="48"/>
      <c r="AF54" s="48"/>
      <c r="AG54" s="71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68"/>
    </row>
    <row r="55" spans="1:54">
      <c r="A55" s="62"/>
      <c r="B55" s="63"/>
      <c r="C55" s="48"/>
      <c r="D55" s="48"/>
      <c r="E55" s="71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68"/>
      <c r="V55" s="51"/>
      <c r="W55" s="71"/>
      <c r="X55" s="48"/>
      <c r="Y55" s="48"/>
      <c r="Z55" s="68"/>
      <c r="AA55" s="51"/>
      <c r="AB55" s="51"/>
      <c r="AC55" s="63"/>
      <c r="AD55" s="63"/>
      <c r="AE55" s="48"/>
      <c r="AF55" s="48"/>
      <c r="AG55" s="71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68"/>
    </row>
    <row r="56" spans="1:54">
      <c r="A56" s="62" t="s">
        <v>40</v>
      </c>
      <c r="B56" s="63"/>
      <c r="C56" s="48">
        <v>0</v>
      </c>
      <c r="D56" s="48"/>
      <c r="E56" s="71">
        <v>0</v>
      </c>
      <c r="F56" s="48">
        <v>0</v>
      </c>
      <c r="G56" s="48">
        <v>0</v>
      </c>
      <c r="H56" s="48"/>
      <c r="I56" s="48">
        <v>0</v>
      </c>
      <c r="J56" s="48"/>
      <c r="K56" s="48">
        <v>0</v>
      </c>
      <c r="L56" s="48"/>
      <c r="M56" s="75">
        <v>0</v>
      </c>
      <c r="N56" s="48"/>
      <c r="O56" s="48">
        <v>0</v>
      </c>
      <c r="P56" s="48"/>
      <c r="Q56" s="48">
        <v>0</v>
      </c>
      <c r="R56" s="48"/>
      <c r="S56" s="48">
        <v>0</v>
      </c>
      <c r="T56" s="48"/>
      <c r="U56" s="72">
        <v>0</v>
      </c>
      <c r="V56" s="51"/>
      <c r="W56" s="71">
        <v>0</v>
      </c>
      <c r="X56" s="48"/>
      <c r="Y56" s="48">
        <v>0</v>
      </c>
      <c r="Z56" s="68">
        <f t="shared" si="2"/>
        <v>0</v>
      </c>
      <c r="AA56" s="51"/>
      <c r="AB56" s="51"/>
      <c r="AC56" s="76"/>
      <c r="AD56" s="63"/>
      <c r="AE56" s="48"/>
      <c r="AF56" s="48"/>
      <c r="AG56" s="71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68"/>
    </row>
    <row r="57" spans="1:54">
      <c r="A57" s="63"/>
      <c r="B57" s="63"/>
      <c r="C57" s="48"/>
      <c r="D57" s="48"/>
      <c r="E57" s="71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68"/>
      <c r="V57" s="51"/>
      <c r="W57" s="71"/>
      <c r="X57" s="48"/>
      <c r="Y57" s="48"/>
      <c r="Z57" s="68"/>
      <c r="AA57" s="51"/>
      <c r="AB57" s="51"/>
      <c r="AC57" s="63"/>
      <c r="AD57" s="63"/>
      <c r="AE57" s="48"/>
      <c r="AF57" s="48"/>
      <c r="AG57" s="71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68"/>
    </row>
    <row r="58" spans="1:54">
      <c r="A58" s="76" t="s">
        <v>22</v>
      </c>
      <c r="B58" s="63"/>
      <c r="C58" s="48">
        <v>0</v>
      </c>
      <c r="D58" s="48"/>
      <c r="E58" s="71">
        <v>0</v>
      </c>
      <c r="F58" s="48">
        <v>0</v>
      </c>
      <c r="G58" s="48">
        <v>0</v>
      </c>
      <c r="H58" s="48"/>
      <c r="I58" s="48">
        <v>0</v>
      </c>
      <c r="J58" s="48"/>
      <c r="K58" s="48">
        <v>0</v>
      </c>
      <c r="L58" s="48"/>
      <c r="M58" s="48">
        <v>0</v>
      </c>
      <c r="N58" s="48"/>
      <c r="O58" s="48">
        <v>0</v>
      </c>
      <c r="P58" s="48"/>
      <c r="Q58" s="48">
        <v>0</v>
      </c>
      <c r="R58" s="48"/>
      <c r="S58" s="48">
        <v>0</v>
      </c>
      <c r="T58" s="48"/>
      <c r="U58" s="68">
        <v>0</v>
      </c>
      <c r="V58" s="51"/>
      <c r="W58" s="71">
        <v>0</v>
      </c>
      <c r="X58" s="48"/>
      <c r="Y58" s="48">
        <v>0</v>
      </c>
      <c r="Z58" s="68">
        <f t="shared" si="2"/>
        <v>0</v>
      </c>
      <c r="AA58" s="51"/>
      <c r="AB58" s="51"/>
      <c r="AC58" s="62"/>
      <c r="AD58" s="63"/>
      <c r="AE58" s="73"/>
      <c r="AF58" s="73"/>
      <c r="AG58" s="71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68"/>
    </row>
    <row r="59" spans="1:54">
      <c r="A59" s="63"/>
      <c r="B59" s="63"/>
      <c r="C59" s="48"/>
      <c r="D59" s="48"/>
      <c r="E59" s="71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68"/>
      <c r="V59" s="51"/>
      <c r="W59" s="71"/>
      <c r="X59" s="48"/>
      <c r="Y59" s="48"/>
      <c r="Z59" s="68"/>
      <c r="AA59" s="51"/>
      <c r="AB59" s="51"/>
      <c r="AC59" s="63"/>
      <c r="AD59" s="63"/>
      <c r="AE59" s="48"/>
      <c r="AF59" s="48"/>
      <c r="AG59" s="71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68"/>
    </row>
    <row r="60" spans="1:54">
      <c r="A60" s="62" t="s">
        <v>37</v>
      </c>
      <c r="B60" s="63"/>
      <c r="C60" s="73">
        <f>1311.65+25976.8</f>
        <v>27288.45</v>
      </c>
      <c r="D60" s="73"/>
      <c r="E60" s="74">
        <f>8886.14+220.41</f>
        <v>9106.5499999999993</v>
      </c>
      <c r="F60" s="48">
        <v>2970.65</v>
      </c>
      <c r="G60" s="48">
        <f>11197.11+1188.74</f>
        <v>12385.85</v>
      </c>
      <c r="H60" s="48"/>
      <c r="I60" s="48">
        <f>-3.05+769.58</f>
        <v>766.53000000000009</v>
      </c>
      <c r="J60" s="48"/>
      <c r="K60" s="48">
        <f>140.29+3457</f>
        <v>3597.29</v>
      </c>
      <c r="L60" s="48"/>
      <c r="M60" s="48">
        <v>4805.3</v>
      </c>
      <c r="N60" s="48"/>
      <c r="O60" s="48">
        <v>4.07</v>
      </c>
      <c r="P60" s="48"/>
      <c r="Q60" s="48">
        <f>419.77+9.63</f>
        <v>429.4</v>
      </c>
      <c r="R60" s="48"/>
      <c r="S60" s="48">
        <f>1627.04+415.73</f>
        <v>2042.77</v>
      </c>
      <c r="T60" s="48"/>
      <c r="U60" s="72">
        <v>3.18</v>
      </c>
      <c r="V60" s="51"/>
      <c r="W60" s="71">
        <v>19.64</v>
      </c>
      <c r="X60" s="48"/>
      <c r="Y60" s="48">
        <f>552.36+3940.27</f>
        <v>4492.63</v>
      </c>
      <c r="Z60" s="68">
        <f t="shared" si="2"/>
        <v>67912.31</v>
      </c>
      <c r="AA60" s="51"/>
      <c r="AB60" s="51"/>
      <c r="AC60" s="62"/>
      <c r="AD60" s="63"/>
      <c r="AE60" s="48"/>
      <c r="AF60" s="48"/>
      <c r="AG60" s="74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68"/>
    </row>
    <row r="61" spans="1:54">
      <c r="A61" s="63"/>
      <c r="B61" s="63"/>
      <c r="C61" s="48"/>
      <c r="D61" s="48"/>
      <c r="E61" s="71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68"/>
      <c r="V61" s="51"/>
      <c r="W61" s="71"/>
      <c r="X61" s="48"/>
      <c r="Y61" s="48"/>
      <c r="Z61" s="68"/>
      <c r="AA61" s="51"/>
      <c r="AB61" s="51"/>
      <c r="AC61" s="63"/>
      <c r="AD61" s="63"/>
      <c r="AE61" s="48"/>
      <c r="AF61" s="48"/>
      <c r="AG61" s="71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68"/>
    </row>
    <row r="62" spans="1:54">
      <c r="A62" s="62" t="s">
        <v>21</v>
      </c>
      <c r="B62" s="63"/>
      <c r="C62" s="48">
        <f>415.54+8094.66</f>
        <v>8510.2000000000007</v>
      </c>
      <c r="D62" s="48"/>
      <c r="E62" s="71">
        <f>2814.2+69.77</f>
        <v>2883.97</v>
      </c>
      <c r="F62" s="48">
        <v>940.83</v>
      </c>
      <c r="G62" s="48">
        <f>3546.17+336.09</f>
        <v>3882.26</v>
      </c>
      <c r="H62" s="48"/>
      <c r="I62" s="48">
        <f>-0.97+243.84</f>
        <v>242.87</v>
      </c>
      <c r="J62" s="48"/>
      <c r="K62" s="48">
        <f>44.43+1094.88</f>
        <v>1139.3100000000002</v>
      </c>
      <c r="L62" s="48"/>
      <c r="M62" s="48">
        <v>1521.92</v>
      </c>
      <c r="N62" s="48"/>
      <c r="O62" s="48">
        <v>1.29</v>
      </c>
      <c r="P62" s="48"/>
      <c r="Q62" s="48">
        <f>132.96+3.05</f>
        <v>136.01000000000002</v>
      </c>
      <c r="R62" s="48"/>
      <c r="S62" s="48">
        <f>515.32+131.67</f>
        <v>646.99</v>
      </c>
      <c r="T62" s="48"/>
      <c r="U62" s="72">
        <v>1</v>
      </c>
      <c r="V62" s="51"/>
      <c r="W62" s="71">
        <v>6.19</v>
      </c>
      <c r="X62" s="48"/>
      <c r="Y62" s="48">
        <f>174.94+1247.94</f>
        <v>1422.88</v>
      </c>
      <c r="Z62" s="68">
        <f t="shared" si="2"/>
        <v>21335.72</v>
      </c>
      <c r="AA62" s="51"/>
      <c r="AB62" s="51"/>
      <c r="AC62" s="62"/>
      <c r="AD62" s="63"/>
      <c r="AE62" s="48"/>
      <c r="AF62" s="48"/>
      <c r="AG62" s="71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51"/>
      <c r="AX62" s="51"/>
      <c r="AY62" s="71"/>
      <c r="AZ62" s="48"/>
      <c r="BA62" s="48"/>
      <c r="BB62" s="68"/>
    </row>
    <row r="63" spans="1:54">
      <c r="A63" s="63"/>
      <c r="B63" s="63"/>
      <c r="C63" s="48"/>
      <c r="D63" s="48"/>
      <c r="E63" s="71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68"/>
      <c r="V63" s="51"/>
      <c r="W63" s="71"/>
      <c r="X63" s="48"/>
      <c r="Y63" s="48"/>
      <c r="Z63" s="68"/>
      <c r="AA63" s="51"/>
      <c r="AB63" s="51"/>
      <c r="AC63" s="63"/>
      <c r="AD63" s="63"/>
      <c r="AE63" s="48"/>
      <c r="AF63" s="48"/>
      <c r="AG63" s="71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51"/>
      <c r="AX63" s="51"/>
      <c r="AY63" s="71"/>
      <c r="AZ63" s="48"/>
      <c r="BA63" s="48"/>
      <c r="BB63" s="68"/>
    </row>
    <row r="64" spans="1:54">
      <c r="A64" s="62" t="s">
        <v>44</v>
      </c>
      <c r="B64" s="63"/>
      <c r="C64" s="48">
        <v>0</v>
      </c>
      <c r="D64" s="48"/>
      <c r="E64" s="71">
        <v>0</v>
      </c>
      <c r="F64" s="48">
        <v>0</v>
      </c>
      <c r="G64" s="48">
        <v>0</v>
      </c>
      <c r="H64" s="48"/>
      <c r="I64" s="48">
        <v>0</v>
      </c>
      <c r="J64" s="48"/>
      <c r="K64" s="48">
        <v>0</v>
      </c>
      <c r="L64" s="48"/>
      <c r="M64" s="48">
        <v>0</v>
      </c>
      <c r="N64" s="48"/>
      <c r="O64" s="48">
        <v>0</v>
      </c>
      <c r="P64" s="48"/>
      <c r="Q64" s="48">
        <v>0</v>
      </c>
      <c r="R64" s="48"/>
      <c r="S64" s="48">
        <v>0</v>
      </c>
      <c r="T64" s="48"/>
      <c r="U64" s="68">
        <v>0</v>
      </c>
      <c r="V64" s="51"/>
      <c r="W64" s="71">
        <v>0</v>
      </c>
      <c r="X64" s="48"/>
      <c r="Y64" s="48">
        <v>0</v>
      </c>
      <c r="Z64" s="68">
        <f t="shared" si="2"/>
        <v>0</v>
      </c>
      <c r="AA64" s="51"/>
      <c r="AB64" s="51"/>
      <c r="AC64" s="62"/>
      <c r="AD64" s="63"/>
      <c r="AE64" s="48"/>
      <c r="AF64" s="48"/>
      <c r="AG64" s="71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68"/>
    </row>
    <row r="65" spans="1:54">
      <c r="A65" s="63"/>
      <c r="B65" s="63"/>
      <c r="C65" s="48"/>
      <c r="D65" s="48"/>
      <c r="E65" s="71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68"/>
      <c r="V65" s="51"/>
      <c r="W65" s="71"/>
      <c r="X65" s="48"/>
      <c r="Y65" s="48"/>
      <c r="Z65" s="68"/>
      <c r="AA65" s="51"/>
      <c r="AB65" s="51"/>
      <c r="AC65" s="63"/>
      <c r="AD65" s="63"/>
      <c r="AE65" s="48"/>
      <c r="AF65" s="48"/>
      <c r="AG65" s="71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68"/>
    </row>
    <row r="66" spans="1:54">
      <c r="A66" s="62" t="s">
        <v>23</v>
      </c>
      <c r="B66" s="63"/>
      <c r="C66" s="48">
        <f>158927.51-250+3049850.17</f>
        <v>3208527.6799999997</v>
      </c>
      <c r="D66" s="48"/>
      <c r="E66" s="71">
        <f>1247673.32+30815.54</f>
        <v>1278488.8600000001</v>
      </c>
      <c r="F66" s="48">
        <v>338875.74</v>
      </c>
      <c r="G66" s="48">
        <f>1430768.74+159166.16</f>
        <v>1589934.9</v>
      </c>
      <c r="H66" s="48"/>
      <c r="I66" s="48">
        <f>-405.02+107289.53</f>
        <v>106884.51</v>
      </c>
      <c r="J66" s="48"/>
      <c r="K66" s="48">
        <f>16135.67+449366.19</f>
        <v>465501.86</v>
      </c>
      <c r="L66" s="48"/>
      <c r="M66" s="48">
        <v>575467.86</v>
      </c>
      <c r="N66" s="48"/>
      <c r="O66" s="48">
        <v>699.97</v>
      </c>
      <c r="P66" s="48"/>
      <c r="Q66" s="48">
        <f>59296.79+1356.29</f>
        <v>60653.08</v>
      </c>
      <c r="R66" s="48"/>
      <c r="S66" s="48">
        <f>198133.99+49139.99</f>
        <v>247273.97999999998</v>
      </c>
      <c r="T66" s="48"/>
      <c r="U66" s="72">
        <v>512.58000000000004</v>
      </c>
      <c r="V66" s="51"/>
      <c r="W66" s="71">
        <v>3146.59</v>
      </c>
      <c r="X66" s="48"/>
      <c r="Y66" s="48">
        <f>67642.06+451877.15</f>
        <v>519519.21</v>
      </c>
      <c r="Z66" s="68">
        <f t="shared" si="2"/>
        <v>8395486.8200000003</v>
      </c>
      <c r="AA66" s="51"/>
      <c r="AB66" s="51"/>
      <c r="AC66" s="62"/>
      <c r="AD66" s="63"/>
      <c r="AE66" s="48"/>
      <c r="AF66" s="48"/>
      <c r="AG66" s="71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68"/>
    </row>
    <row r="67" spans="1:54">
      <c r="A67" s="63"/>
      <c r="B67" s="63"/>
      <c r="C67" s="48"/>
      <c r="D67" s="48"/>
      <c r="E67" s="71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68"/>
      <c r="V67" s="51"/>
      <c r="W67" s="71"/>
      <c r="X67" s="48"/>
      <c r="Y67" s="48"/>
      <c r="Z67" s="68">
        <f t="shared" si="2"/>
        <v>0</v>
      </c>
      <c r="AA67" s="51"/>
      <c r="AB67" s="51"/>
      <c r="AC67" s="62"/>
      <c r="AD67" s="63"/>
      <c r="AE67" s="48"/>
      <c r="AF67" s="48"/>
      <c r="AG67" s="71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68"/>
    </row>
    <row r="68" spans="1:54">
      <c r="A68" s="62" t="s">
        <v>41</v>
      </c>
      <c r="B68" s="63"/>
      <c r="C68" s="48">
        <f>90378.71+1754761.03</f>
        <v>1845139.74</v>
      </c>
      <c r="D68" s="48"/>
      <c r="E68" s="71">
        <f>612987.51+15208.64</f>
        <v>628196.15</v>
      </c>
      <c r="F68" s="48">
        <v>204923.93</v>
      </c>
      <c r="G68" s="48">
        <f>772397.72+78842.06</f>
        <v>851239.78</v>
      </c>
      <c r="H68" s="48"/>
      <c r="I68" s="48">
        <f>-210.38+53089.23</f>
        <v>52878.850000000006</v>
      </c>
      <c r="J68" s="48"/>
      <c r="K68" s="48">
        <f>9677.74+238473.46</f>
        <v>248151.19999999998</v>
      </c>
      <c r="L68" s="48"/>
      <c r="M68" s="48">
        <v>331484.08</v>
      </c>
      <c r="N68" s="48"/>
      <c r="O68" s="48">
        <v>281.22000000000003</v>
      </c>
      <c r="P68" s="48"/>
      <c r="Q68" s="48">
        <f>28957.82+664.01</f>
        <v>29621.829999999998</v>
      </c>
      <c r="R68" s="48"/>
      <c r="S68" s="48">
        <f>111204.97+28678.5</f>
        <v>139883.47</v>
      </c>
      <c r="T68" s="48"/>
      <c r="U68" s="72">
        <v>219.65</v>
      </c>
      <c r="V68" s="51"/>
      <c r="W68" s="71">
        <v>1353.02</v>
      </c>
      <c r="X68" s="48"/>
      <c r="Y68" s="48">
        <f>38103.72+271811.97</f>
        <v>309915.68999999994</v>
      </c>
      <c r="Z68" s="68">
        <f t="shared" si="2"/>
        <v>4643288.6100000013</v>
      </c>
      <c r="AA68" s="51"/>
      <c r="AB68" s="51"/>
      <c r="AC68" s="62"/>
      <c r="AD68" s="63"/>
      <c r="AE68" s="48"/>
      <c r="AF68" s="48"/>
      <c r="AG68" s="71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68"/>
    </row>
    <row r="69" spans="1:54">
      <c r="A69" s="62"/>
      <c r="B69" s="63"/>
      <c r="C69" s="48"/>
      <c r="D69" s="48"/>
      <c r="E69" s="71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68"/>
      <c r="V69" s="51"/>
      <c r="W69" s="71"/>
      <c r="X69" s="48"/>
      <c r="Y69" s="48"/>
      <c r="Z69" s="68"/>
      <c r="AA69" s="51"/>
      <c r="AB69" s="51"/>
      <c r="AC69" s="63"/>
      <c r="AD69" s="63"/>
      <c r="AE69" s="48"/>
      <c r="AF69" s="48"/>
      <c r="AG69" s="71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68"/>
    </row>
    <row r="70" spans="1:54" ht="15" customHeight="1">
      <c r="A70" s="62" t="s">
        <v>38</v>
      </c>
      <c r="B70" s="63"/>
      <c r="C70" s="48">
        <f>1165.65+22714.92</f>
        <v>23880.57</v>
      </c>
      <c r="D70" s="48"/>
      <c r="E70" s="71">
        <f>7896.96+195.97</f>
        <v>8092.93</v>
      </c>
      <c r="F70" s="48">
        <v>940.83</v>
      </c>
      <c r="G70" s="48">
        <f>9951.33+1027.19</f>
        <v>10978.52</v>
      </c>
      <c r="H70" s="48"/>
      <c r="I70" s="48">
        <f>-2.71+683.99</f>
        <v>681.28</v>
      </c>
      <c r="J70" s="48"/>
      <c r="K70" s="48">
        <f>124.68+3072.41</f>
        <v>3197.0899999999997</v>
      </c>
      <c r="L70" s="48"/>
      <c r="M70" s="48">
        <v>4270.6400000000003</v>
      </c>
      <c r="N70" s="48"/>
      <c r="O70" s="48">
        <v>3.63</v>
      </c>
      <c r="P70" s="48"/>
      <c r="Q70" s="48">
        <f>373.09+8.56</f>
        <v>381.65</v>
      </c>
      <c r="R70" s="48"/>
      <c r="S70" s="48">
        <f>1446.03+369.47</f>
        <v>1815.5</v>
      </c>
      <c r="T70" s="48"/>
      <c r="U70" s="72">
        <v>2.83</v>
      </c>
      <c r="V70" s="51"/>
      <c r="W70" s="71">
        <v>17.52</v>
      </c>
      <c r="X70" s="48"/>
      <c r="Y70" s="48">
        <f>490.91+3501.89</f>
        <v>3992.7999999999997</v>
      </c>
      <c r="Z70" s="68">
        <f t="shared" si="2"/>
        <v>58255.79</v>
      </c>
      <c r="AA70" s="51"/>
      <c r="AB70" s="51"/>
      <c r="AC70" s="76"/>
      <c r="AD70" s="63"/>
      <c r="AE70" s="48"/>
      <c r="AF70" s="48"/>
      <c r="AG70" s="71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68"/>
    </row>
    <row r="71" spans="1:54" ht="15" customHeight="1">
      <c r="A71" s="63"/>
      <c r="B71" s="63"/>
      <c r="C71" s="48"/>
      <c r="D71" s="48"/>
      <c r="E71" s="71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68"/>
      <c r="V71" s="51"/>
      <c r="W71" s="71"/>
      <c r="X71" s="48"/>
      <c r="Y71" s="48"/>
      <c r="Z71" s="68">
        <f t="shared" si="2"/>
        <v>0</v>
      </c>
      <c r="AA71" s="51"/>
      <c r="AB71" s="51"/>
      <c r="AC71" s="76"/>
      <c r="AD71" s="63"/>
      <c r="AE71" s="48"/>
      <c r="AF71" s="48"/>
      <c r="AG71" s="71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68"/>
    </row>
    <row r="72" spans="1:54" ht="15" customHeight="1">
      <c r="A72" s="76" t="s">
        <v>31</v>
      </c>
      <c r="B72" s="63"/>
      <c r="C72" s="48">
        <v>0</v>
      </c>
      <c r="D72" s="48"/>
      <c r="E72" s="71"/>
      <c r="F72" s="48"/>
      <c r="G72" s="48"/>
      <c r="H72" s="48"/>
      <c r="I72" s="48">
        <v>0</v>
      </c>
      <c r="J72" s="48"/>
      <c r="K72" s="48">
        <v>0</v>
      </c>
      <c r="L72" s="48"/>
      <c r="M72" s="48">
        <v>0</v>
      </c>
      <c r="N72" s="48"/>
      <c r="O72" s="48"/>
      <c r="P72" s="48"/>
      <c r="Q72" s="48"/>
      <c r="R72" s="48"/>
      <c r="S72" s="48"/>
      <c r="T72" s="48"/>
      <c r="U72" s="68">
        <v>0</v>
      </c>
      <c r="V72" s="51"/>
      <c r="W72" s="71"/>
      <c r="X72" s="48"/>
      <c r="Y72" s="48"/>
      <c r="Z72" s="68">
        <f t="shared" si="2"/>
        <v>0</v>
      </c>
      <c r="AA72" s="51"/>
      <c r="AB72" s="51"/>
      <c r="AC72" s="76"/>
      <c r="AD72" s="63"/>
      <c r="AE72" s="48"/>
      <c r="AF72" s="48"/>
      <c r="AG72" s="71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68"/>
    </row>
    <row r="73" spans="1:54" ht="15" customHeight="1">
      <c r="A73" s="76"/>
      <c r="B73" s="63"/>
      <c r="C73" s="48"/>
      <c r="D73" s="48"/>
      <c r="E73" s="71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68">
        <f t="shared" si="2"/>
        <v>0</v>
      </c>
      <c r="AA73" s="125"/>
      <c r="AB73" s="51"/>
      <c r="AC73" s="76"/>
      <c r="AD73" s="63"/>
      <c r="AE73" s="48"/>
      <c r="AF73" s="48"/>
      <c r="AG73" s="71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68"/>
    </row>
    <row r="74" spans="1:54" ht="15" customHeight="1">
      <c r="A74" s="76" t="s">
        <v>42</v>
      </c>
      <c r="B74" s="63"/>
      <c r="C74" s="48">
        <v>0</v>
      </c>
      <c r="D74" s="48"/>
      <c r="E74" s="71"/>
      <c r="F74" s="48"/>
      <c r="G74" s="48"/>
      <c r="H74" s="48"/>
      <c r="I74" s="48">
        <v>0</v>
      </c>
      <c r="J74" s="48"/>
      <c r="K74" s="48">
        <v>0</v>
      </c>
      <c r="L74" s="48"/>
      <c r="M74" s="48">
        <v>0</v>
      </c>
      <c r="N74" s="48"/>
      <c r="O74" s="48"/>
      <c r="P74" s="48"/>
      <c r="Q74" s="48"/>
      <c r="R74" s="48"/>
      <c r="S74" s="48"/>
      <c r="T74" s="48"/>
      <c r="U74" s="48">
        <v>0</v>
      </c>
      <c r="V74" s="48"/>
      <c r="W74" s="48"/>
      <c r="X74" s="48"/>
      <c r="Y74" s="48"/>
      <c r="Z74" s="68">
        <f t="shared" si="2"/>
        <v>0</v>
      </c>
      <c r="AA74" s="125"/>
      <c r="AB74" s="51"/>
      <c r="AC74" s="76"/>
      <c r="AD74" s="63"/>
      <c r="AE74" s="48"/>
      <c r="AF74" s="48"/>
      <c r="AG74" s="71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68"/>
    </row>
    <row r="75" spans="1:54" ht="15" customHeight="1">
      <c r="A75" s="76"/>
      <c r="B75" s="63"/>
      <c r="C75" s="48"/>
      <c r="D75" s="48"/>
      <c r="E75" s="71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68">
        <f t="shared" si="2"/>
        <v>0</v>
      </c>
      <c r="AA75" s="125"/>
      <c r="AB75" s="51"/>
      <c r="AC75" s="63"/>
      <c r="AD75" s="63"/>
      <c r="AE75" s="88"/>
      <c r="AF75" s="88"/>
      <c r="AG75" s="88"/>
      <c r="AH75" s="88"/>
      <c r="AI75" s="88"/>
      <c r="AJ75" s="88"/>
      <c r="AK75" s="88"/>
      <c r="AL75" s="88"/>
      <c r="AM75" s="88"/>
      <c r="AN75" s="88"/>
      <c r="AO75" s="88"/>
      <c r="AP75" s="88"/>
      <c r="AQ75" s="88"/>
      <c r="AR75" s="88"/>
      <c r="AS75" s="88"/>
      <c r="AT75" s="88"/>
      <c r="AU75" s="88"/>
      <c r="AV75" s="88"/>
      <c r="AW75" s="88"/>
      <c r="AX75" s="88"/>
      <c r="AY75" s="88"/>
      <c r="AZ75" s="88"/>
      <c r="BA75" s="88"/>
      <c r="BB75" s="68"/>
    </row>
    <row r="76" spans="1:54" ht="15" customHeight="1">
      <c r="A76" s="76" t="s">
        <v>49</v>
      </c>
      <c r="B76" s="63"/>
      <c r="C76" s="48">
        <v>0</v>
      </c>
      <c r="D76" s="48"/>
      <c r="E76" s="71"/>
      <c r="F76" s="48"/>
      <c r="G76" s="48"/>
      <c r="H76" s="48"/>
      <c r="I76" s="48">
        <v>0</v>
      </c>
      <c r="J76" s="48"/>
      <c r="K76" s="48">
        <v>0</v>
      </c>
      <c r="L76" s="48"/>
      <c r="M76" s="48">
        <v>0</v>
      </c>
      <c r="N76" s="48"/>
      <c r="O76" s="48"/>
      <c r="P76" s="48"/>
      <c r="Q76" s="48"/>
      <c r="R76" s="48"/>
      <c r="S76" s="48"/>
      <c r="T76" s="48"/>
      <c r="U76" s="48">
        <v>0</v>
      </c>
      <c r="V76" s="48"/>
      <c r="W76" s="48"/>
      <c r="X76" s="48"/>
      <c r="Y76" s="48"/>
      <c r="Z76" s="68">
        <f t="shared" si="2"/>
        <v>0</v>
      </c>
      <c r="AA76" s="51"/>
      <c r="AB76" s="51"/>
      <c r="AC76" s="62"/>
      <c r="AD76" s="63"/>
      <c r="AE76" s="89"/>
      <c r="AF76" s="89"/>
      <c r="AG76" s="89"/>
      <c r="AH76" s="89"/>
      <c r="AI76" s="89"/>
      <c r="AJ76" s="89"/>
      <c r="AK76" s="89"/>
      <c r="AL76" s="89"/>
      <c r="AM76" s="89"/>
      <c r="AN76" s="89"/>
      <c r="AO76" s="89"/>
      <c r="AP76" s="89"/>
      <c r="AQ76" s="89"/>
      <c r="AR76" s="89"/>
      <c r="AS76" s="89"/>
      <c r="AT76" s="89"/>
      <c r="AU76" s="89"/>
      <c r="AV76" s="89"/>
      <c r="AW76" s="89"/>
      <c r="AX76" s="89"/>
      <c r="AY76" s="89"/>
      <c r="AZ76" s="89"/>
      <c r="BA76" s="89"/>
      <c r="BB76" s="89"/>
    </row>
    <row r="77" spans="1:54" ht="15" customHeight="1">
      <c r="A77" s="76"/>
      <c r="B77" s="63"/>
      <c r="C77" s="48"/>
      <c r="D77" s="48"/>
      <c r="E77" s="71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68">
        <f t="shared" si="2"/>
        <v>0</v>
      </c>
      <c r="AA77" s="49"/>
      <c r="AB77" s="51"/>
      <c r="AC77" s="63"/>
      <c r="AD77" s="63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BA77" s="88"/>
      <c r="BB77" s="88"/>
    </row>
    <row r="78" spans="1:54" ht="16" thickBot="1">
      <c r="A78" s="76" t="s">
        <v>53</v>
      </c>
      <c r="B78" s="63"/>
      <c r="C78" s="116"/>
      <c r="D78" s="116"/>
      <c r="E78" s="117"/>
      <c r="F78" s="116"/>
      <c r="G78" s="116"/>
      <c r="H78" s="116"/>
      <c r="I78" s="116">
        <v>0</v>
      </c>
      <c r="J78" s="116"/>
      <c r="K78" s="116">
        <v>0</v>
      </c>
      <c r="L78" s="116"/>
      <c r="M78" s="116">
        <v>0</v>
      </c>
      <c r="N78" s="116"/>
      <c r="O78" s="116"/>
      <c r="P78" s="116"/>
      <c r="Q78" s="116"/>
      <c r="R78" s="116"/>
      <c r="S78" s="116"/>
      <c r="T78" s="116"/>
      <c r="U78" s="116">
        <v>0</v>
      </c>
      <c r="V78" s="116"/>
      <c r="W78" s="116"/>
      <c r="X78" s="116"/>
      <c r="Y78" s="116"/>
      <c r="Z78" s="68">
        <f t="shared" si="2"/>
        <v>0</v>
      </c>
      <c r="AA78" s="51"/>
      <c r="AB78" s="51"/>
      <c r="AC78" s="82"/>
      <c r="AD78" s="82"/>
      <c r="AE78" s="82"/>
      <c r="AF78" s="82"/>
      <c r="AG78" s="82"/>
      <c r="AH78" s="82"/>
      <c r="AI78" s="82"/>
      <c r="AJ78" s="82"/>
      <c r="AK78" s="82"/>
      <c r="AL78" s="82"/>
      <c r="AM78" s="82"/>
      <c r="AN78" s="82"/>
      <c r="AO78" s="82"/>
      <c r="AP78" s="82"/>
      <c r="AQ78" s="82"/>
      <c r="AR78" s="82"/>
      <c r="AS78" s="82"/>
      <c r="AT78" s="82"/>
      <c r="AU78" s="82"/>
      <c r="AV78" s="82"/>
      <c r="AW78" s="82"/>
      <c r="AX78" s="82"/>
      <c r="AY78" s="82"/>
      <c r="AZ78" s="82"/>
      <c r="BA78" s="82"/>
      <c r="BB78" s="82"/>
    </row>
    <row r="79" spans="1:54">
      <c r="A79" s="63"/>
      <c r="B79" s="63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8"/>
      <c r="N79" s="88"/>
      <c r="O79" s="88"/>
      <c r="P79" s="88"/>
      <c r="Q79" s="88"/>
      <c r="R79" s="88"/>
      <c r="S79" s="88"/>
      <c r="T79" s="88"/>
      <c r="U79" s="88"/>
      <c r="V79" s="88"/>
      <c r="W79" s="88"/>
      <c r="X79" s="88"/>
      <c r="Y79" s="88"/>
      <c r="Z79" s="88"/>
      <c r="AA79" s="49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</row>
    <row r="80" spans="1:54" ht="18.5">
      <c r="A80" s="62" t="s">
        <v>14</v>
      </c>
      <c r="B80" s="63"/>
      <c r="C80" s="89">
        <f>SUM(C54:C78)</f>
        <v>5113346.6399999997</v>
      </c>
      <c r="D80" s="89"/>
      <c r="E80" s="89">
        <f t="shared" ref="E80:Z80" si="3">SUM(E54:E78)</f>
        <v>1926768.4600000002</v>
      </c>
      <c r="F80" s="89">
        <f t="shared" si="3"/>
        <v>548651.97999999986</v>
      </c>
      <c r="G80" s="89">
        <f t="shared" si="3"/>
        <v>2468421.31</v>
      </c>
      <c r="H80" s="89"/>
      <c r="I80" s="89">
        <f t="shared" si="3"/>
        <v>161454.04</v>
      </c>
      <c r="J80" s="89"/>
      <c r="K80" s="89">
        <f t="shared" si="3"/>
        <v>721586.74999999988</v>
      </c>
      <c r="L80" s="89"/>
      <c r="M80" s="89">
        <f t="shared" si="3"/>
        <v>917549.79999999993</v>
      </c>
      <c r="N80" s="89"/>
      <c r="O80" s="89">
        <f t="shared" si="3"/>
        <v>990.18000000000006</v>
      </c>
      <c r="P80" s="89"/>
      <c r="Q80" s="89">
        <f t="shared" si="3"/>
        <v>91221.97</v>
      </c>
      <c r="R80" s="89"/>
      <c r="S80" s="89">
        <f t="shared" si="3"/>
        <v>391662.70999999996</v>
      </c>
      <c r="T80" s="89"/>
      <c r="U80" s="89">
        <f t="shared" si="3"/>
        <v>739.24</v>
      </c>
      <c r="V80" s="89"/>
      <c r="W80" s="89">
        <f t="shared" si="3"/>
        <v>4542.9600000000009</v>
      </c>
      <c r="X80" s="89"/>
      <c r="Y80" s="89">
        <f t="shared" si="3"/>
        <v>839343.21</v>
      </c>
      <c r="Z80" s="89">
        <f t="shared" si="3"/>
        <v>13186279.25</v>
      </c>
      <c r="AA80" s="51"/>
      <c r="AB80" s="51"/>
      <c r="AC80" s="58"/>
      <c r="AD80" s="59"/>
      <c r="AE80" s="59"/>
      <c r="AF80" s="59"/>
      <c r="AG80" s="59"/>
      <c r="AH80" s="59"/>
      <c r="AI80" s="59"/>
      <c r="AJ80" s="60"/>
      <c r="AK80" s="60"/>
      <c r="AL80" s="60"/>
      <c r="AM80" s="60"/>
      <c r="AN80" s="60"/>
      <c r="AO80" s="60"/>
      <c r="AP80" s="60"/>
      <c r="AQ80" s="60"/>
      <c r="AR80" s="60"/>
      <c r="AS80" s="60"/>
      <c r="AT80" s="59"/>
      <c r="AU80" s="59"/>
      <c r="AV80" s="59"/>
      <c r="AW80" s="59"/>
      <c r="AX80" s="59"/>
      <c r="AY80" s="59"/>
      <c r="AZ80" s="59"/>
      <c r="BA80" s="59"/>
      <c r="BB80" s="59"/>
    </row>
    <row r="81" spans="1:81">
      <c r="A81" s="63"/>
      <c r="B81" s="63"/>
      <c r="C81" s="88"/>
      <c r="D81" s="88"/>
      <c r="E81" s="88"/>
      <c r="F81" s="88"/>
      <c r="G81" s="88"/>
      <c r="H81" s="88"/>
      <c r="I81" s="88"/>
      <c r="J81" s="88"/>
      <c r="K81" s="88"/>
      <c r="L81" s="88"/>
      <c r="M81" s="88"/>
      <c r="N81" s="88"/>
      <c r="O81" s="88" t="s">
        <v>19</v>
      </c>
      <c r="P81" s="88"/>
      <c r="Q81" s="88"/>
      <c r="R81" s="88"/>
      <c r="S81" s="88"/>
      <c r="T81" s="88"/>
      <c r="U81" s="88"/>
      <c r="V81" s="88"/>
      <c r="W81" s="88"/>
      <c r="X81" s="88"/>
      <c r="Y81" s="88"/>
      <c r="Z81" s="88"/>
      <c r="AA81" s="125"/>
      <c r="AB81" s="51"/>
      <c r="AC81" s="61"/>
      <c r="AD81" s="59"/>
      <c r="AE81" s="59"/>
      <c r="AF81" s="59"/>
      <c r="AG81" s="59"/>
      <c r="AH81" s="59"/>
      <c r="AI81" s="59"/>
      <c r="AJ81" s="60"/>
      <c r="AK81" s="60"/>
      <c r="AL81" s="60"/>
      <c r="AM81" s="60"/>
      <c r="AN81" s="60"/>
      <c r="AO81" s="60"/>
      <c r="AP81" s="60"/>
      <c r="AQ81" s="60"/>
      <c r="AR81" s="60"/>
      <c r="AS81" s="60"/>
      <c r="AT81" s="59"/>
      <c r="AU81" s="59"/>
      <c r="AV81" s="59"/>
      <c r="AW81" s="59"/>
      <c r="AX81" s="59"/>
      <c r="AY81" s="59"/>
      <c r="AZ81" s="59"/>
      <c r="BA81" s="59"/>
      <c r="BB81" s="59"/>
    </row>
    <row r="82" spans="1:81">
      <c r="A82" s="82"/>
      <c r="B82" s="82"/>
      <c r="C82" s="82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2"/>
      <c r="T82" s="82"/>
      <c r="U82" s="82"/>
      <c r="V82" s="82"/>
      <c r="W82" s="82"/>
      <c r="X82" s="82"/>
      <c r="Y82" s="82"/>
      <c r="Z82" s="82"/>
      <c r="AA82" s="125"/>
      <c r="AB82" s="51"/>
      <c r="AC82" s="61"/>
      <c r="AD82" s="59"/>
      <c r="AE82" s="59"/>
      <c r="AF82" s="59"/>
      <c r="AG82" s="59"/>
      <c r="AH82" s="59"/>
      <c r="AI82" s="59"/>
      <c r="AJ82" s="60"/>
      <c r="AK82" s="60"/>
      <c r="AL82" s="60"/>
      <c r="AM82" s="60"/>
      <c r="AN82" s="60"/>
      <c r="AO82" s="60"/>
      <c r="AP82" s="60"/>
      <c r="AQ82" s="60"/>
      <c r="AR82" s="60"/>
      <c r="AS82" s="60"/>
      <c r="AT82" s="59"/>
      <c r="AU82" s="59"/>
      <c r="AV82" s="59"/>
      <c r="AW82" s="59"/>
      <c r="AX82" s="59"/>
      <c r="AY82" s="59"/>
      <c r="AZ82" s="59"/>
      <c r="BA82" s="59"/>
      <c r="BB82" s="59"/>
    </row>
    <row r="83" spans="1:81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125"/>
      <c r="AB83" s="49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  <c r="BC83" s="35"/>
      <c r="BD83" s="35"/>
      <c r="BE83" s="35"/>
      <c r="BF83" s="35"/>
      <c r="BG83" s="35"/>
      <c r="BH83" s="35"/>
      <c r="BI83" s="35"/>
      <c r="BJ83" s="35"/>
      <c r="BK83" s="35"/>
      <c r="BL83" s="35"/>
      <c r="BM83" s="35"/>
      <c r="BN83" s="35"/>
      <c r="BO83" s="35"/>
      <c r="BP83" s="35"/>
      <c r="BQ83" s="35"/>
      <c r="BR83" s="35"/>
      <c r="BS83" s="35"/>
      <c r="BT83" s="35"/>
      <c r="BU83" s="35"/>
      <c r="BV83" s="35"/>
      <c r="BW83" s="35"/>
      <c r="BX83" s="35"/>
      <c r="BY83" s="35"/>
      <c r="BZ83" s="35"/>
      <c r="CA83" s="35"/>
      <c r="CB83" s="35"/>
      <c r="CC83" s="35"/>
    </row>
    <row r="84" spans="1:81" ht="18.5">
      <c r="A84" s="58" t="s">
        <v>20</v>
      </c>
      <c r="B84" s="59"/>
      <c r="C84" s="59"/>
      <c r="D84" s="59"/>
      <c r="E84" s="59"/>
      <c r="F84" s="59"/>
      <c r="G84" s="59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59"/>
      <c r="S84" s="59"/>
      <c r="T84" s="59"/>
      <c r="U84" s="59"/>
      <c r="V84" s="59"/>
      <c r="W84" s="59"/>
      <c r="X84" s="59"/>
      <c r="Y84" s="59"/>
      <c r="Z84" s="59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</row>
    <row r="85" spans="1:81">
      <c r="A85" s="61" t="s">
        <v>1</v>
      </c>
      <c r="B85" s="59"/>
      <c r="C85" s="59"/>
      <c r="D85" s="59"/>
      <c r="E85" s="59"/>
      <c r="F85" s="59"/>
      <c r="G85" s="59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59"/>
      <c r="S85" s="59"/>
      <c r="T85" s="59"/>
      <c r="U85" s="59"/>
      <c r="V85" s="59"/>
      <c r="W85" s="59"/>
      <c r="X85" s="59"/>
      <c r="Y85" s="59"/>
      <c r="Z85" s="59"/>
      <c r="AA85" s="49"/>
      <c r="AB85" s="49"/>
      <c r="AC85" s="62"/>
      <c r="AD85" s="62"/>
      <c r="AE85" s="63"/>
      <c r="AF85" s="63"/>
      <c r="AG85" s="63"/>
      <c r="AH85" s="62"/>
      <c r="AI85" s="64"/>
      <c r="AJ85" s="62"/>
      <c r="AK85" s="61"/>
      <c r="AL85" s="61"/>
      <c r="AM85" s="61"/>
      <c r="AN85" s="61"/>
      <c r="AO85" s="61"/>
      <c r="AP85" s="59"/>
      <c r="AQ85" s="59"/>
      <c r="AR85" s="63"/>
      <c r="AS85" s="61"/>
      <c r="AT85" s="59"/>
      <c r="AU85" s="61"/>
      <c r="AV85" s="59"/>
      <c r="AW85" s="59"/>
      <c r="AX85" s="63"/>
      <c r="AY85" s="64"/>
      <c r="AZ85" s="63"/>
      <c r="BA85" s="64"/>
      <c r="BB85" s="63"/>
      <c r="BC85" s="35"/>
      <c r="BD85" s="35"/>
      <c r="BE85" s="35"/>
      <c r="BF85" s="35"/>
      <c r="BG85" s="35"/>
      <c r="BH85" s="35"/>
      <c r="BI85" s="35"/>
      <c r="BJ85" s="35"/>
      <c r="BK85" s="35"/>
      <c r="BL85" s="35"/>
      <c r="BM85" s="35"/>
      <c r="BN85" s="35"/>
      <c r="BO85" s="35"/>
      <c r="BP85" s="35"/>
      <c r="BQ85" s="35"/>
      <c r="BR85" s="35"/>
      <c r="BS85" s="35"/>
      <c r="BT85" s="35"/>
      <c r="BU85" s="35"/>
      <c r="BV85" s="35"/>
      <c r="BW85" s="35"/>
      <c r="BX85" s="35"/>
      <c r="BY85" s="35"/>
      <c r="BZ85" s="35"/>
      <c r="CA85" s="35"/>
      <c r="CB85" s="35"/>
      <c r="CC85" s="35"/>
    </row>
    <row r="86" spans="1:81">
      <c r="A86" s="61" t="s">
        <v>57</v>
      </c>
      <c r="B86" s="59"/>
      <c r="C86" s="59"/>
      <c r="D86" s="59"/>
      <c r="E86" s="59"/>
      <c r="F86" s="59"/>
      <c r="G86" s="59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59"/>
      <c r="S86" s="59"/>
      <c r="T86" s="59"/>
      <c r="U86" s="59"/>
      <c r="V86" s="59"/>
      <c r="W86" s="59"/>
      <c r="X86" s="59"/>
      <c r="Y86" s="59"/>
      <c r="Z86" s="59"/>
      <c r="AA86" s="51"/>
      <c r="AB86" s="51"/>
      <c r="AC86" s="63"/>
      <c r="AD86" s="63"/>
      <c r="AE86" s="61"/>
      <c r="AF86" s="62"/>
      <c r="AG86" s="65"/>
      <c r="AH86" s="85"/>
      <c r="AI86" s="64"/>
      <c r="AJ86" s="62"/>
      <c r="AK86" s="64"/>
      <c r="AL86" s="62"/>
      <c r="AM86" s="64"/>
      <c r="AN86" s="64"/>
      <c r="AO86" s="64"/>
      <c r="AP86" s="62"/>
      <c r="AQ86" s="62"/>
      <c r="AR86" s="62"/>
      <c r="AS86" s="64"/>
      <c r="AT86" s="62"/>
      <c r="AU86" s="62"/>
      <c r="AV86" s="62"/>
      <c r="AW86" s="62"/>
      <c r="AX86" s="63"/>
      <c r="AY86" s="64"/>
      <c r="AZ86" s="63"/>
      <c r="BA86" s="64"/>
      <c r="BB86" s="64"/>
    </row>
    <row r="87" spans="1:81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51"/>
      <c r="AX87" s="51"/>
      <c r="AY87" s="51"/>
      <c r="AZ87" s="51"/>
      <c r="BA87" s="51"/>
      <c r="BB87" s="51"/>
    </row>
    <row r="88" spans="1:81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66"/>
      <c r="AD88" s="63"/>
      <c r="AE88" s="90"/>
      <c r="AF88" s="90"/>
      <c r="AG88" s="90"/>
      <c r="AH88" s="90"/>
      <c r="AI88" s="90"/>
      <c r="AJ88" s="90"/>
      <c r="AK88" s="90"/>
      <c r="AL88" s="90"/>
      <c r="AM88" s="90"/>
      <c r="AN88" s="90"/>
      <c r="AO88" s="90"/>
      <c r="AP88" s="90"/>
      <c r="AQ88" s="90"/>
      <c r="AR88" s="90"/>
      <c r="AS88" s="90"/>
      <c r="AT88" s="90"/>
      <c r="AU88" s="90"/>
      <c r="AV88" s="90"/>
      <c r="AW88" s="90"/>
      <c r="AX88" s="90"/>
      <c r="AY88" s="90"/>
      <c r="AZ88" s="90"/>
      <c r="BA88" s="90"/>
      <c r="BB88" s="90"/>
    </row>
    <row r="89" spans="1:81">
      <c r="A89" s="62"/>
      <c r="B89" s="62"/>
      <c r="C89" s="63"/>
      <c r="D89" s="63"/>
      <c r="E89" s="63"/>
      <c r="F89" s="62"/>
      <c r="G89" s="64" t="s">
        <v>3</v>
      </c>
      <c r="H89" s="62"/>
      <c r="I89" s="61" t="s">
        <v>4</v>
      </c>
      <c r="J89" s="61"/>
      <c r="K89" s="61"/>
      <c r="L89" s="61"/>
      <c r="M89" s="61"/>
      <c r="N89" s="59"/>
      <c r="O89" s="59"/>
      <c r="P89" s="63"/>
      <c r="Q89" s="61" t="s">
        <v>5</v>
      </c>
      <c r="R89" s="59"/>
      <c r="S89" s="61"/>
      <c r="T89" s="59"/>
      <c r="U89" s="59"/>
      <c r="V89" s="63"/>
      <c r="W89" s="64" t="s">
        <v>6</v>
      </c>
      <c r="X89" s="63"/>
      <c r="Y89" s="64" t="s">
        <v>26</v>
      </c>
      <c r="Z89" s="63"/>
      <c r="AA89" s="51"/>
      <c r="AB89" s="51"/>
      <c r="AC89" s="62"/>
      <c r="AD89" s="63"/>
      <c r="AE89" s="90"/>
      <c r="AF89" s="48"/>
      <c r="AG89" s="90"/>
      <c r="AH89" s="90"/>
      <c r="AI89" s="90"/>
      <c r="AJ89" s="48"/>
      <c r="AK89" s="90"/>
      <c r="AL89" s="90"/>
      <c r="AM89" s="90"/>
      <c r="AN89" s="90"/>
      <c r="AO89" s="90"/>
      <c r="AP89" s="90"/>
      <c r="AQ89" s="90"/>
      <c r="AR89" s="90"/>
      <c r="AS89" s="90"/>
      <c r="AT89" s="90"/>
      <c r="AU89" s="90"/>
      <c r="AV89" s="90"/>
      <c r="AW89" s="90"/>
      <c r="AX89" s="90"/>
      <c r="AY89" s="90"/>
      <c r="AZ89" s="90"/>
      <c r="BA89" s="90"/>
      <c r="BB89" s="90"/>
      <c r="BC89" s="35"/>
      <c r="BD89" s="35"/>
      <c r="BE89" s="35"/>
      <c r="BF89" s="35"/>
      <c r="BG89" s="35"/>
      <c r="BH89" s="35"/>
      <c r="BI89" s="35"/>
      <c r="BJ89" s="35"/>
      <c r="BK89" s="35"/>
      <c r="BL89" s="35"/>
      <c r="BM89" s="35"/>
      <c r="BN89" s="35"/>
      <c r="BO89" s="35"/>
      <c r="BP89" s="35"/>
      <c r="BQ89" s="35"/>
      <c r="BR89" s="35"/>
      <c r="BS89" s="35"/>
      <c r="BT89" s="35"/>
      <c r="BU89" s="35"/>
      <c r="BV89" s="35"/>
      <c r="BW89" s="35"/>
      <c r="BX89" s="35"/>
      <c r="BY89" s="35"/>
      <c r="BZ89" s="35"/>
      <c r="CA89" s="35"/>
      <c r="CB89" s="35"/>
      <c r="CC89" s="35"/>
    </row>
    <row r="90" spans="1:81">
      <c r="A90" s="63"/>
      <c r="B90" s="63"/>
      <c r="C90" s="61" t="s">
        <v>7</v>
      </c>
      <c r="D90" s="62"/>
      <c r="E90" s="65" t="s">
        <v>8</v>
      </c>
      <c r="F90" s="85" t="s">
        <v>29</v>
      </c>
      <c r="G90" s="64" t="s">
        <v>9</v>
      </c>
      <c r="H90" s="62"/>
      <c r="I90" s="64" t="s">
        <v>10</v>
      </c>
      <c r="J90" s="62"/>
      <c r="K90" s="64" t="s">
        <v>11</v>
      </c>
      <c r="L90" s="64"/>
      <c r="M90" s="64" t="s">
        <v>26</v>
      </c>
      <c r="N90" s="62"/>
      <c r="O90" s="62" t="s">
        <v>12</v>
      </c>
      <c r="P90" s="62"/>
      <c r="Q90" s="64" t="s">
        <v>10</v>
      </c>
      <c r="R90" s="62"/>
      <c r="S90" s="62" t="s">
        <v>11</v>
      </c>
      <c r="T90" s="62"/>
      <c r="U90" s="62" t="s">
        <v>12</v>
      </c>
      <c r="V90" s="63"/>
      <c r="W90" s="64" t="s">
        <v>13</v>
      </c>
      <c r="X90" s="63"/>
      <c r="Y90" s="64" t="s">
        <v>27</v>
      </c>
      <c r="Z90" s="64" t="s">
        <v>14</v>
      </c>
      <c r="AA90" s="51"/>
      <c r="AB90" s="51"/>
      <c r="AC90" s="62"/>
      <c r="AD90" s="63"/>
      <c r="AE90" s="90"/>
      <c r="AF90" s="90"/>
      <c r="AG90" s="90"/>
      <c r="AH90" s="90"/>
      <c r="AI90" s="90"/>
      <c r="AJ90" s="90"/>
      <c r="AK90" s="90"/>
      <c r="AL90" s="90"/>
      <c r="AM90" s="90"/>
      <c r="AN90" s="90"/>
      <c r="AO90" s="90"/>
      <c r="AP90" s="90"/>
      <c r="AQ90" s="90"/>
      <c r="AR90" s="90"/>
      <c r="AS90" s="90"/>
      <c r="AT90" s="90"/>
      <c r="AU90" s="90"/>
      <c r="AV90" s="90"/>
      <c r="AW90" s="90"/>
      <c r="AX90" s="90"/>
      <c r="AY90" s="90"/>
      <c r="AZ90" s="90"/>
      <c r="BA90" s="90"/>
      <c r="BB90" s="90"/>
    </row>
    <row r="91" spans="1:81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49"/>
      <c r="AB91" s="49"/>
      <c r="AC91" s="62"/>
      <c r="AD91" s="63"/>
      <c r="AE91" s="90"/>
      <c r="AF91" s="48"/>
      <c r="AG91" s="90"/>
      <c r="AH91" s="90"/>
      <c r="AI91" s="90"/>
      <c r="AJ91" s="48"/>
      <c r="AK91" s="90"/>
      <c r="AL91" s="90"/>
      <c r="AM91" s="90"/>
      <c r="AN91" s="90"/>
      <c r="AO91" s="90"/>
      <c r="AP91" s="90"/>
      <c r="AQ91" s="90"/>
      <c r="AR91" s="90"/>
      <c r="AS91" s="90"/>
      <c r="AT91" s="90"/>
      <c r="AU91" s="90"/>
      <c r="AV91" s="90"/>
      <c r="AW91" s="90"/>
      <c r="AX91" s="90"/>
      <c r="AY91" s="90"/>
      <c r="AZ91" s="90"/>
      <c r="BA91" s="90"/>
      <c r="BB91" s="90"/>
    </row>
    <row r="92" spans="1:81">
      <c r="A92" s="66" t="s">
        <v>15</v>
      </c>
      <c r="B92" s="63"/>
      <c r="C92" s="90">
        <f>C9+C50</f>
        <v>52625</v>
      </c>
      <c r="D92" s="90"/>
      <c r="E92" s="90">
        <f>E9+E50</f>
        <v>8055</v>
      </c>
      <c r="F92" s="90">
        <f>F9+F50</f>
        <v>5</v>
      </c>
      <c r="G92" s="90">
        <f>G9+G50</f>
        <v>796</v>
      </c>
      <c r="H92" s="90"/>
      <c r="I92" s="90">
        <f>I9+I50</f>
        <v>648</v>
      </c>
      <c r="J92" s="90"/>
      <c r="K92" s="90">
        <f>K9+K50</f>
        <v>252</v>
      </c>
      <c r="L92" s="90"/>
      <c r="M92" s="90">
        <f>M9+M50</f>
        <v>23</v>
      </c>
      <c r="N92" s="90"/>
      <c r="O92" s="90">
        <f>O9+O50</f>
        <v>133</v>
      </c>
      <c r="P92" s="90"/>
      <c r="Q92" s="90">
        <f>Q9+Q50</f>
        <v>520</v>
      </c>
      <c r="R92" s="90"/>
      <c r="S92" s="90">
        <f>S9+S50</f>
        <v>72</v>
      </c>
      <c r="T92" s="90"/>
      <c r="U92" s="90">
        <f>U9+U50</f>
        <v>26</v>
      </c>
      <c r="V92" s="90"/>
      <c r="W92" s="90">
        <f>W9+W50</f>
        <v>453</v>
      </c>
      <c r="X92" s="90"/>
      <c r="Y92" s="90">
        <f>Y9+Y50</f>
        <v>37</v>
      </c>
      <c r="Z92" s="90">
        <f>Z9+Z50</f>
        <v>63645</v>
      </c>
      <c r="AA92" s="51"/>
      <c r="AB92" s="51"/>
      <c r="AC92" s="66"/>
      <c r="AD92" s="63"/>
      <c r="AE92" s="90"/>
      <c r="AF92" s="90"/>
      <c r="AG92" s="90"/>
      <c r="AH92" s="90"/>
      <c r="AI92" s="90"/>
      <c r="AJ92" s="90"/>
      <c r="AK92" s="90"/>
      <c r="AL92" s="90"/>
      <c r="AM92" s="90"/>
      <c r="AN92" s="90"/>
      <c r="AO92" s="90"/>
      <c r="AP92" s="90"/>
      <c r="AQ92" s="90"/>
      <c r="AR92" s="90"/>
      <c r="AS92" s="90"/>
      <c r="AT92" s="90"/>
      <c r="AU92" s="90"/>
      <c r="AV92" s="90"/>
      <c r="AW92" s="90"/>
      <c r="AX92" s="90"/>
      <c r="AY92" s="90"/>
      <c r="AZ92" s="90"/>
      <c r="BA92" s="90"/>
      <c r="BB92" s="90"/>
    </row>
    <row r="93" spans="1:81">
      <c r="A93" s="62"/>
      <c r="B93" s="63"/>
      <c r="C93" s="90"/>
      <c r="D93" s="48"/>
      <c r="E93" s="90"/>
      <c r="F93" s="90"/>
      <c r="G93" s="90"/>
      <c r="H93" s="48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0"/>
      <c r="U93" s="90"/>
      <c r="V93" s="90"/>
      <c r="W93" s="90"/>
      <c r="X93" s="90"/>
      <c r="Y93" s="90"/>
      <c r="Z93" s="90"/>
      <c r="AA93" s="50"/>
      <c r="AB93" s="51"/>
      <c r="AC93" s="62"/>
      <c r="AD93" s="51"/>
      <c r="AE93" s="90"/>
      <c r="AF93" s="71"/>
      <c r="AG93" s="90"/>
      <c r="AH93" s="90"/>
      <c r="AI93" s="90"/>
      <c r="AJ93" s="71"/>
      <c r="AK93" s="90"/>
      <c r="AL93" s="90"/>
      <c r="AM93" s="90"/>
      <c r="AN93" s="90"/>
      <c r="AO93" s="90"/>
      <c r="AP93" s="90"/>
      <c r="AQ93" s="90"/>
      <c r="AR93" s="90"/>
      <c r="AS93" s="90"/>
      <c r="AT93" s="90"/>
      <c r="AU93" s="90"/>
      <c r="AV93" s="90"/>
      <c r="AW93" s="90"/>
      <c r="AX93" s="90"/>
      <c r="AY93" s="90"/>
      <c r="AZ93" s="90"/>
      <c r="BA93" s="90"/>
      <c r="BB93" s="90"/>
    </row>
    <row r="94" spans="1:81">
      <c r="A94" s="62" t="s">
        <v>16</v>
      </c>
      <c r="B94" s="63"/>
      <c r="C94" s="90">
        <f>C11+C52</f>
        <v>22792987</v>
      </c>
      <c r="D94" s="48"/>
      <c r="E94" s="90">
        <f t="shared" ref="E94:G108" si="4">E11+E52</f>
        <v>7360185</v>
      </c>
      <c r="F94" s="90">
        <f t="shared" si="4"/>
        <v>1371490</v>
      </c>
      <c r="G94" s="90">
        <f t="shared" si="4"/>
        <v>8730819</v>
      </c>
      <c r="H94" s="48"/>
      <c r="I94" s="90">
        <f t="shared" ref="I94:I112" si="5">I11+I52</f>
        <v>813021</v>
      </c>
      <c r="J94" s="90"/>
      <c r="K94" s="90">
        <f t="shared" ref="K94:K112" si="6">K11+K52</f>
        <v>4516832</v>
      </c>
      <c r="L94" s="90"/>
      <c r="M94" s="90">
        <f t="shared" ref="M94:M112" si="7">M11+M52</f>
        <v>2936098</v>
      </c>
      <c r="N94" s="90"/>
      <c r="O94" s="90">
        <f t="shared" ref="O94:O121" si="8">O11+O52</f>
        <v>59965</v>
      </c>
      <c r="P94" s="90"/>
      <c r="Q94" s="90">
        <f t="shared" ref="Q94:Q121" si="9">Q11+Q52</f>
        <v>-67467</v>
      </c>
      <c r="R94" s="90"/>
      <c r="S94" s="90">
        <f t="shared" ref="S94:S121" si="10">S11+S52</f>
        <v>1402923.5</v>
      </c>
      <c r="T94" s="90"/>
      <c r="U94" s="90">
        <f t="shared" ref="U94:U121" si="11">U11+U52</f>
        <v>7838</v>
      </c>
      <c r="V94" s="90"/>
      <c r="W94" s="90">
        <f t="shared" ref="W94:W121" si="12">W11+W52</f>
        <v>63122</v>
      </c>
      <c r="X94" s="90"/>
      <c r="Y94" s="90">
        <f t="shared" ref="Y94:Z108" si="13">Y11+Y52</f>
        <v>2898548.75</v>
      </c>
      <c r="Z94" s="90">
        <f t="shared" si="13"/>
        <v>52886362.25</v>
      </c>
      <c r="AA94" s="51"/>
      <c r="AB94" s="51"/>
      <c r="AC94" s="62"/>
      <c r="AD94" s="63"/>
      <c r="AE94" s="90"/>
      <c r="AF94" s="90"/>
      <c r="AG94" s="90"/>
      <c r="AH94" s="90"/>
      <c r="AI94" s="90"/>
      <c r="AJ94" s="90"/>
      <c r="AK94" s="90"/>
      <c r="AL94" s="90"/>
      <c r="AM94" s="90"/>
      <c r="AN94" s="90"/>
      <c r="AO94" s="90"/>
      <c r="AP94" s="90"/>
      <c r="AQ94" s="90"/>
      <c r="AR94" s="90"/>
      <c r="AS94" s="90"/>
      <c r="AT94" s="90"/>
      <c r="AU94" s="90"/>
      <c r="AV94" s="90"/>
      <c r="AW94" s="90"/>
      <c r="AX94" s="90"/>
      <c r="AY94" s="90"/>
      <c r="AZ94" s="90"/>
      <c r="BA94" s="90"/>
      <c r="BB94" s="90"/>
    </row>
    <row r="95" spans="1:81">
      <c r="A95" s="62"/>
      <c r="B95" s="63"/>
      <c r="C95" s="90"/>
      <c r="D95" s="48"/>
      <c r="E95" s="90"/>
      <c r="F95" s="90"/>
      <c r="G95" s="90"/>
      <c r="H95" s="48"/>
      <c r="I95" s="90"/>
      <c r="J95" s="90"/>
      <c r="K95" s="90"/>
      <c r="L95" s="90"/>
      <c r="M95" s="90"/>
      <c r="N95" s="90"/>
      <c r="O95" s="90"/>
      <c r="P95" s="90"/>
      <c r="Q95" s="90"/>
      <c r="R95" s="90"/>
      <c r="S95" s="90"/>
      <c r="T95" s="90"/>
      <c r="U95" s="90"/>
      <c r="V95" s="90"/>
      <c r="W95" s="90"/>
      <c r="X95" s="90"/>
      <c r="Y95" s="90"/>
      <c r="Z95" s="90"/>
      <c r="AA95" s="51"/>
      <c r="AB95" s="51"/>
      <c r="AC95" s="63"/>
      <c r="AD95" s="63"/>
      <c r="AE95" s="90"/>
      <c r="AF95" s="48"/>
      <c r="AG95" s="90"/>
      <c r="AH95" s="90"/>
      <c r="AI95" s="90"/>
      <c r="AJ95" s="48"/>
      <c r="AK95" s="90"/>
      <c r="AL95" s="90"/>
      <c r="AM95" s="90"/>
      <c r="AN95" s="90"/>
      <c r="AO95" s="90"/>
      <c r="AP95" s="90"/>
      <c r="AQ95" s="90"/>
      <c r="AR95" s="90"/>
      <c r="AS95" s="90"/>
      <c r="AT95" s="90"/>
      <c r="AU95" s="90"/>
      <c r="AV95" s="90"/>
      <c r="AW95" s="90"/>
      <c r="AX95" s="90"/>
      <c r="AY95" s="90"/>
      <c r="AZ95" s="90"/>
      <c r="BA95" s="90"/>
      <c r="BB95" s="90"/>
    </row>
    <row r="96" spans="1:81">
      <c r="A96" s="66" t="s">
        <v>39</v>
      </c>
      <c r="B96" s="63"/>
      <c r="C96" s="119" t="s">
        <v>54</v>
      </c>
      <c r="D96" s="48"/>
      <c r="E96" s="90">
        <f t="shared" si="4"/>
        <v>0</v>
      </c>
      <c r="F96" s="90">
        <f t="shared" si="4"/>
        <v>0</v>
      </c>
      <c r="G96" s="90">
        <f t="shared" si="4"/>
        <v>0</v>
      </c>
      <c r="H96" s="48"/>
      <c r="I96" s="90">
        <f t="shared" si="5"/>
        <v>0</v>
      </c>
      <c r="J96" s="90"/>
      <c r="K96" s="90">
        <f t="shared" si="6"/>
        <v>0</v>
      </c>
      <c r="L96" s="90"/>
      <c r="M96" s="90">
        <f t="shared" si="7"/>
        <v>0</v>
      </c>
      <c r="N96" s="90"/>
      <c r="O96" s="90">
        <f t="shared" si="8"/>
        <v>0</v>
      </c>
      <c r="P96" s="90"/>
      <c r="Q96" s="90">
        <f t="shared" si="9"/>
        <v>-4.37</v>
      </c>
      <c r="R96" s="90"/>
      <c r="S96" s="90">
        <f t="shared" si="10"/>
        <v>0</v>
      </c>
      <c r="T96" s="90"/>
      <c r="U96" s="90">
        <f t="shared" si="11"/>
        <v>0</v>
      </c>
      <c r="V96" s="90"/>
      <c r="W96" s="90">
        <f t="shared" si="12"/>
        <v>0</v>
      </c>
      <c r="X96" s="90"/>
      <c r="Y96" s="90">
        <f t="shared" si="13"/>
        <v>0</v>
      </c>
      <c r="Z96" s="90">
        <f t="shared" si="13"/>
        <v>-29.560000000000002</v>
      </c>
      <c r="AA96" s="51"/>
      <c r="AB96" s="51"/>
      <c r="AC96" s="76"/>
      <c r="AD96" s="63"/>
      <c r="AE96" s="90"/>
      <c r="AF96" s="48"/>
      <c r="AG96" s="90"/>
      <c r="AH96" s="90"/>
      <c r="AI96" s="90"/>
      <c r="AJ96" s="48"/>
      <c r="AK96" s="90"/>
      <c r="AL96" s="90"/>
      <c r="AM96" s="90"/>
      <c r="AN96" s="90"/>
      <c r="AO96" s="90"/>
      <c r="AP96" s="90"/>
      <c r="AQ96" s="90"/>
      <c r="AR96" s="90"/>
      <c r="AS96" s="90"/>
      <c r="AT96" s="90"/>
      <c r="AU96" s="90"/>
      <c r="AV96" s="90"/>
      <c r="AW96" s="90"/>
      <c r="AX96" s="90"/>
      <c r="AY96" s="90"/>
      <c r="AZ96" s="90"/>
      <c r="BA96" s="90"/>
      <c r="BB96" s="90"/>
    </row>
    <row r="97" spans="1:81">
      <c r="A97" s="62"/>
      <c r="B97" s="51"/>
      <c r="C97" s="119"/>
      <c r="D97" s="71"/>
      <c r="E97" s="90"/>
      <c r="F97" s="90"/>
      <c r="G97" s="90"/>
      <c r="H97" s="71"/>
      <c r="I97" s="90"/>
      <c r="J97" s="90"/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90"/>
      <c r="Y97" s="90"/>
      <c r="Z97" s="90"/>
      <c r="AA97" s="51"/>
      <c r="AB97" s="49"/>
      <c r="AC97" s="63"/>
      <c r="AD97" s="63"/>
      <c r="AE97" s="90"/>
      <c r="AF97" s="48"/>
      <c r="AG97" s="90"/>
      <c r="AH97" s="90"/>
      <c r="AI97" s="90"/>
      <c r="AJ97" s="48"/>
      <c r="AK97" s="90"/>
      <c r="AL97" s="90"/>
      <c r="AM97" s="90"/>
      <c r="AN97" s="90"/>
      <c r="AO97" s="90"/>
      <c r="AP97" s="90"/>
      <c r="AQ97" s="90"/>
      <c r="AR97" s="90"/>
      <c r="AS97" s="90"/>
      <c r="AT97" s="90"/>
      <c r="AU97" s="90"/>
      <c r="AV97" s="90"/>
      <c r="AW97" s="90"/>
      <c r="AX97" s="90"/>
      <c r="AY97" s="90"/>
      <c r="AZ97" s="90"/>
      <c r="BA97" s="90"/>
      <c r="BB97" s="90"/>
      <c r="BC97" s="35"/>
      <c r="BD97" s="35"/>
      <c r="BE97" s="35"/>
      <c r="BF97" s="35"/>
      <c r="BG97" s="35"/>
      <c r="BH97" s="35"/>
      <c r="BI97" s="35"/>
      <c r="BJ97" s="35"/>
      <c r="BK97" s="35"/>
      <c r="BL97" s="35"/>
      <c r="BM97" s="35"/>
      <c r="BN97" s="35"/>
      <c r="BO97" s="35"/>
      <c r="BP97" s="35"/>
      <c r="BQ97" s="35"/>
      <c r="BR97" s="35"/>
      <c r="BS97" s="35"/>
      <c r="BT97" s="35"/>
      <c r="BU97" s="35"/>
      <c r="BV97" s="35"/>
      <c r="BW97" s="35"/>
      <c r="BX97" s="35"/>
      <c r="BY97" s="35"/>
      <c r="BZ97" s="35"/>
      <c r="CA97" s="35"/>
      <c r="CB97" s="35"/>
      <c r="CC97" s="35"/>
    </row>
    <row r="98" spans="1:81">
      <c r="A98" s="62" t="s">
        <v>40</v>
      </c>
      <c r="B98" s="63"/>
      <c r="C98" s="119" t="s">
        <v>54</v>
      </c>
      <c r="D98" s="48"/>
      <c r="E98" s="90">
        <f t="shared" si="4"/>
        <v>0</v>
      </c>
      <c r="F98" s="90">
        <f t="shared" si="4"/>
        <v>0</v>
      </c>
      <c r="G98" s="90">
        <f t="shared" si="4"/>
        <v>0</v>
      </c>
      <c r="H98" s="48"/>
      <c r="I98" s="90">
        <f t="shared" si="5"/>
        <v>0</v>
      </c>
      <c r="J98" s="90"/>
      <c r="K98" s="90">
        <f t="shared" si="6"/>
        <v>0</v>
      </c>
      <c r="L98" s="90"/>
      <c r="M98" s="90">
        <f t="shared" si="7"/>
        <v>0</v>
      </c>
      <c r="N98" s="90"/>
      <c r="O98" s="90">
        <f t="shared" si="8"/>
        <v>0</v>
      </c>
      <c r="P98" s="90"/>
      <c r="Q98" s="90">
        <f t="shared" si="9"/>
        <v>-49.53</v>
      </c>
      <c r="R98" s="90"/>
      <c r="S98" s="90">
        <f t="shared" si="10"/>
        <v>0</v>
      </c>
      <c r="T98" s="90"/>
      <c r="U98" s="90">
        <f t="shared" si="11"/>
        <v>0</v>
      </c>
      <c r="V98" s="90"/>
      <c r="W98" s="90">
        <f t="shared" si="12"/>
        <v>0</v>
      </c>
      <c r="X98" s="90"/>
      <c r="Y98" s="90">
        <f t="shared" si="13"/>
        <v>0</v>
      </c>
      <c r="Z98" s="90">
        <f t="shared" si="13"/>
        <v>-334.74</v>
      </c>
      <c r="AA98" s="51"/>
      <c r="AB98" s="51"/>
      <c r="AC98" s="62"/>
      <c r="AD98" s="51"/>
      <c r="AE98" s="90"/>
      <c r="AF98" s="90"/>
      <c r="AG98" s="90"/>
      <c r="AH98" s="90"/>
      <c r="AI98" s="90"/>
      <c r="AJ98" s="90"/>
      <c r="AK98" s="90"/>
      <c r="AL98" s="90"/>
      <c r="AM98" s="90"/>
      <c r="AN98" s="90"/>
      <c r="AO98" s="90"/>
      <c r="AP98" s="90"/>
      <c r="AQ98" s="90"/>
      <c r="AR98" s="90"/>
      <c r="AS98" s="90"/>
      <c r="AT98" s="90"/>
      <c r="AU98" s="90"/>
      <c r="AV98" s="90"/>
      <c r="AW98" s="90"/>
      <c r="AX98" s="90"/>
      <c r="AY98" s="90"/>
      <c r="AZ98" s="90"/>
      <c r="BA98" s="90"/>
      <c r="BB98" s="90"/>
    </row>
    <row r="99" spans="1:81">
      <c r="A99" s="63"/>
      <c r="B99" s="63"/>
      <c r="C99" s="90"/>
      <c r="D99" s="48"/>
      <c r="E99" s="90"/>
      <c r="F99" s="90"/>
      <c r="G99" s="90"/>
      <c r="H99" s="48"/>
      <c r="I99" s="90"/>
      <c r="J99" s="90"/>
      <c r="K99" s="90"/>
      <c r="L99" s="90"/>
      <c r="M99" s="90"/>
      <c r="N99" s="90"/>
      <c r="O99" s="90"/>
      <c r="P99" s="90"/>
      <c r="Q99" s="90"/>
      <c r="R99" s="90"/>
      <c r="S99" s="90"/>
      <c r="T99" s="90"/>
      <c r="U99" s="90"/>
      <c r="V99" s="90"/>
      <c r="W99" s="90"/>
      <c r="X99" s="90"/>
      <c r="Y99" s="90"/>
      <c r="Z99" s="90"/>
      <c r="AA99" s="51"/>
      <c r="AB99" s="50"/>
      <c r="AC99" s="63"/>
      <c r="AD99" s="63"/>
      <c r="AE99" s="90"/>
      <c r="AF99" s="48"/>
      <c r="AG99" s="90"/>
      <c r="AH99" s="90"/>
      <c r="AI99" s="90"/>
      <c r="AJ99" s="48"/>
      <c r="AK99" s="90"/>
      <c r="AL99" s="90"/>
      <c r="AM99" s="90"/>
      <c r="AN99" s="90"/>
      <c r="AO99" s="90"/>
      <c r="AP99" s="90"/>
      <c r="AQ99" s="90"/>
      <c r="AR99" s="90"/>
      <c r="AS99" s="90"/>
      <c r="AT99" s="90"/>
      <c r="AU99" s="90"/>
      <c r="AV99" s="90"/>
      <c r="AW99" s="90"/>
      <c r="AX99" s="90"/>
      <c r="AY99" s="90"/>
      <c r="AZ99" s="90"/>
      <c r="BA99" s="90"/>
      <c r="BB99" s="90"/>
    </row>
    <row r="100" spans="1:81">
      <c r="A100" s="76" t="s">
        <v>22</v>
      </c>
      <c r="B100" s="63"/>
      <c r="C100" s="90"/>
      <c r="D100" s="48"/>
      <c r="E100" s="90">
        <f t="shared" si="4"/>
        <v>0</v>
      </c>
      <c r="F100" s="90">
        <f t="shared" si="4"/>
        <v>0</v>
      </c>
      <c r="G100" s="90">
        <f t="shared" si="4"/>
        <v>0</v>
      </c>
      <c r="H100" s="48"/>
      <c r="I100" s="90">
        <f t="shared" si="5"/>
        <v>0</v>
      </c>
      <c r="J100" s="90"/>
      <c r="K100" s="90">
        <f t="shared" si="6"/>
        <v>0</v>
      </c>
      <c r="L100" s="90"/>
      <c r="M100" s="90">
        <f t="shared" si="7"/>
        <v>0</v>
      </c>
      <c r="N100" s="90"/>
      <c r="O100" s="90">
        <f t="shared" si="8"/>
        <v>0</v>
      </c>
      <c r="P100" s="90"/>
      <c r="Q100" s="90">
        <f t="shared" si="9"/>
        <v>0</v>
      </c>
      <c r="R100" s="90"/>
      <c r="S100" s="90">
        <f t="shared" si="10"/>
        <v>0</v>
      </c>
      <c r="T100" s="90"/>
      <c r="U100" s="90">
        <f t="shared" si="11"/>
        <v>0</v>
      </c>
      <c r="V100" s="90"/>
      <c r="W100" s="90">
        <f t="shared" si="12"/>
        <v>0</v>
      </c>
      <c r="X100" s="90"/>
      <c r="Y100" s="90">
        <f t="shared" si="13"/>
        <v>0</v>
      </c>
      <c r="Z100" s="90">
        <f t="shared" si="13"/>
        <v>0</v>
      </c>
      <c r="AA100" s="51"/>
      <c r="AB100" s="51"/>
      <c r="AC100" s="62"/>
      <c r="AD100" s="63"/>
      <c r="AE100" s="90"/>
      <c r="AF100" s="90"/>
      <c r="AG100" s="90"/>
      <c r="AH100" s="90"/>
      <c r="AI100" s="90"/>
      <c r="AJ100" s="90"/>
      <c r="AK100" s="90"/>
      <c r="AL100" s="90"/>
      <c r="AM100" s="90"/>
      <c r="AN100" s="90"/>
      <c r="AO100" s="90"/>
      <c r="AP100" s="90"/>
      <c r="AQ100" s="90"/>
      <c r="AR100" s="90"/>
      <c r="AS100" s="90"/>
      <c r="AT100" s="90"/>
      <c r="AU100" s="90"/>
      <c r="AV100" s="90"/>
      <c r="AW100" s="90"/>
      <c r="AX100" s="90"/>
      <c r="AY100" s="90"/>
      <c r="AZ100" s="90"/>
      <c r="BA100" s="90"/>
      <c r="BB100" s="90"/>
    </row>
    <row r="101" spans="1:81">
      <c r="A101" s="63"/>
      <c r="B101" s="63"/>
      <c r="C101" s="90"/>
      <c r="D101" s="48"/>
      <c r="E101" s="90"/>
      <c r="F101" s="90"/>
      <c r="G101" s="90"/>
      <c r="H101" s="48"/>
      <c r="I101" s="90"/>
      <c r="J101" s="90"/>
      <c r="K101" s="90"/>
      <c r="L101" s="90"/>
      <c r="M101" s="90"/>
      <c r="N101" s="90"/>
      <c r="O101" s="90"/>
      <c r="P101" s="90"/>
      <c r="Q101" s="90"/>
      <c r="R101" s="90"/>
      <c r="S101" s="90"/>
      <c r="T101" s="90"/>
      <c r="U101" s="90"/>
      <c r="V101" s="90"/>
      <c r="W101" s="90"/>
      <c r="X101" s="90"/>
      <c r="Y101" s="90"/>
      <c r="Z101" s="90"/>
      <c r="AA101" s="51"/>
      <c r="AB101" s="51"/>
      <c r="AC101" s="63"/>
      <c r="AD101" s="63"/>
      <c r="AE101" s="90"/>
      <c r="AF101" s="48"/>
      <c r="AG101" s="90"/>
      <c r="AH101" s="90"/>
      <c r="AI101" s="90"/>
      <c r="AJ101" s="48"/>
      <c r="AK101" s="90"/>
      <c r="AL101" s="90"/>
      <c r="AM101" s="90"/>
      <c r="AN101" s="90"/>
      <c r="AO101" s="90"/>
      <c r="AP101" s="90"/>
      <c r="AQ101" s="90"/>
      <c r="AR101" s="90"/>
      <c r="AS101" s="90"/>
      <c r="AT101" s="90"/>
      <c r="AU101" s="90"/>
      <c r="AV101" s="90"/>
      <c r="AW101" s="90"/>
      <c r="AX101" s="90"/>
      <c r="AY101" s="90"/>
      <c r="AZ101" s="90"/>
      <c r="BA101" s="90"/>
      <c r="BB101" s="90"/>
    </row>
    <row r="102" spans="1:81">
      <c r="A102" s="62" t="s">
        <v>37</v>
      </c>
      <c r="B102" s="51"/>
      <c r="C102" s="90">
        <f>C19+C60</f>
        <v>49793.64</v>
      </c>
      <c r="D102" s="48"/>
      <c r="E102" s="90">
        <f t="shared" si="4"/>
        <v>15942.119999999999</v>
      </c>
      <c r="F102" s="90">
        <f t="shared" si="4"/>
        <v>2970.65</v>
      </c>
      <c r="G102" s="90">
        <f t="shared" si="4"/>
        <v>18944.18</v>
      </c>
      <c r="H102" s="48"/>
      <c r="I102" s="90">
        <f t="shared" si="5"/>
        <v>1760.95</v>
      </c>
      <c r="J102" s="90"/>
      <c r="K102" s="90">
        <f t="shared" si="6"/>
        <v>9783.4700000000012</v>
      </c>
      <c r="L102" s="90"/>
      <c r="M102" s="90">
        <f t="shared" si="7"/>
        <v>6359.58</v>
      </c>
      <c r="N102" s="90"/>
      <c r="O102" s="90">
        <f t="shared" si="8"/>
        <v>129.85</v>
      </c>
      <c r="P102" s="90"/>
      <c r="Q102" s="90">
        <f t="shared" si="9"/>
        <v>-144.83000000000004</v>
      </c>
      <c r="R102" s="90"/>
      <c r="S102" s="90">
        <f t="shared" si="10"/>
        <v>3038.74</v>
      </c>
      <c r="T102" s="90"/>
      <c r="U102" s="90">
        <f t="shared" si="11"/>
        <v>16.940000000000001</v>
      </c>
      <c r="V102" s="90"/>
      <c r="W102" s="90">
        <f t="shared" si="12"/>
        <v>137.07999999999998</v>
      </c>
      <c r="X102" s="90"/>
      <c r="Y102" s="90">
        <f t="shared" si="13"/>
        <v>6278.24</v>
      </c>
      <c r="Z102" s="90">
        <f t="shared" si="13"/>
        <v>115010.60999999999</v>
      </c>
      <c r="AA102" s="51"/>
      <c r="AB102" s="51"/>
      <c r="AC102" s="62"/>
      <c r="AD102" s="63"/>
      <c r="AE102" s="90"/>
      <c r="AF102" s="90"/>
      <c r="AG102" s="90"/>
      <c r="AH102" s="90"/>
      <c r="AI102" s="90"/>
      <c r="AJ102" s="90"/>
      <c r="AK102" s="90"/>
      <c r="AL102" s="90"/>
      <c r="AM102" s="90"/>
      <c r="AN102" s="90"/>
      <c r="AO102" s="90"/>
      <c r="AP102" s="90"/>
      <c r="AQ102" s="90"/>
      <c r="AR102" s="90"/>
      <c r="AS102" s="90"/>
      <c r="AT102" s="90"/>
      <c r="AU102" s="90"/>
      <c r="AV102" s="90"/>
      <c r="AW102" s="90"/>
      <c r="AX102" s="90"/>
      <c r="AY102" s="90"/>
      <c r="AZ102" s="90"/>
      <c r="BA102" s="90"/>
      <c r="BB102" s="90"/>
    </row>
    <row r="103" spans="1:81">
      <c r="A103" s="63"/>
      <c r="B103" s="63"/>
      <c r="C103" s="90"/>
      <c r="D103" s="48"/>
      <c r="E103" s="90"/>
      <c r="F103" s="90"/>
      <c r="G103" s="90"/>
      <c r="H103" s="48"/>
      <c r="I103" s="90"/>
      <c r="J103" s="90"/>
      <c r="K103" s="90"/>
      <c r="L103" s="90"/>
      <c r="M103" s="90"/>
      <c r="N103" s="90"/>
      <c r="O103" s="90"/>
      <c r="P103" s="90"/>
      <c r="Q103" s="90"/>
      <c r="R103" s="90"/>
      <c r="S103" s="90"/>
      <c r="T103" s="90"/>
      <c r="U103" s="90"/>
      <c r="V103" s="90"/>
      <c r="W103" s="90"/>
      <c r="X103" s="90"/>
      <c r="Y103" s="90"/>
      <c r="Z103" s="90"/>
      <c r="AA103" s="51"/>
      <c r="AB103" s="51"/>
      <c r="AC103" s="63"/>
      <c r="AD103" s="63"/>
      <c r="AE103" s="48"/>
      <c r="AF103" s="48"/>
      <c r="AG103" s="71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51"/>
      <c r="AX103" s="51"/>
      <c r="AY103" s="71"/>
      <c r="AZ103" s="48"/>
      <c r="BA103" s="48"/>
      <c r="BB103" s="68"/>
    </row>
    <row r="104" spans="1:81">
      <c r="A104" s="62" t="s">
        <v>21</v>
      </c>
      <c r="B104" s="63"/>
      <c r="C104" s="90">
        <f>C21+C62</f>
        <v>15635.37</v>
      </c>
      <c r="D104" s="48"/>
      <c r="E104" s="90">
        <f t="shared" si="4"/>
        <v>5048.6100000000006</v>
      </c>
      <c r="F104" s="90">
        <f t="shared" si="4"/>
        <v>940.83</v>
      </c>
      <c r="G104" s="90">
        <f t="shared" si="4"/>
        <v>5959.23</v>
      </c>
      <c r="H104" s="48"/>
      <c r="I104" s="90">
        <f t="shared" si="5"/>
        <v>557.81999999999994</v>
      </c>
      <c r="J104" s="90"/>
      <c r="K104" s="90">
        <f t="shared" si="6"/>
        <v>3098.57</v>
      </c>
      <c r="L104" s="90"/>
      <c r="M104" s="90">
        <f t="shared" si="7"/>
        <v>2014.18</v>
      </c>
      <c r="N104" s="90"/>
      <c r="O104" s="90">
        <f t="shared" si="8"/>
        <v>41.14</v>
      </c>
      <c r="P104" s="90"/>
      <c r="Q104" s="90">
        <f t="shared" si="9"/>
        <v>-46.239999999999981</v>
      </c>
      <c r="R104" s="90"/>
      <c r="S104" s="90">
        <f t="shared" si="10"/>
        <v>962.42000000000007</v>
      </c>
      <c r="T104" s="90"/>
      <c r="U104" s="90">
        <f t="shared" si="11"/>
        <v>5.35</v>
      </c>
      <c r="V104" s="90"/>
      <c r="W104" s="90">
        <f t="shared" si="12"/>
        <v>42.91</v>
      </c>
      <c r="X104" s="90"/>
      <c r="Y104" s="90">
        <f t="shared" si="13"/>
        <v>1988.38</v>
      </c>
      <c r="Z104" s="90">
        <f t="shared" si="13"/>
        <v>36248.570000000007</v>
      </c>
      <c r="AA104" s="51"/>
      <c r="AB104" s="51"/>
      <c r="AC104" s="62"/>
      <c r="AD104" s="51"/>
      <c r="AE104" s="90"/>
      <c r="AF104" s="90"/>
      <c r="AG104" s="90"/>
      <c r="AH104" s="90"/>
      <c r="AI104" s="90"/>
      <c r="AJ104" s="90"/>
      <c r="AK104" s="90"/>
      <c r="AL104" s="90"/>
      <c r="AM104" s="90"/>
      <c r="AN104" s="90"/>
      <c r="AO104" s="90"/>
      <c r="AP104" s="90"/>
      <c r="AQ104" s="90"/>
      <c r="AR104" s="90"/>
      <c r="AS104" s="90"/>
      <c r="AT104" s="90"/>
      <c r="AU104" s="90"/>
      <c r="AV104" s="90"/>
      <c r="AW104" s="90"/>
      <c r="AX104" s="90"/>
      <c r="AY104" s="90"/>
      <c r="AZ104" s="90"/>
      <c r="BA104" s="90"/>
      <c r="BB104" s="90"/>
    </row>
    <row r="105" spans="1:81">
      <c r="A105" s="63"/>
      <c r="B105" s="63"/>
      <c r="C105" s="90"/>
      <c r="D105" s="48"/>
      <c r="E105" s="90"/>
      <c r="F105" s="90"/>
      <c r="G105" s="90"/>
      <c r="H105" s="48"/>
      <c r="I105" s="90"/>
      <c r="J105" s="90"/>
      <c r="K105" s="90"/>
      <c r="L105" s="90"/>
      <c r="M105" s="90"/>
      <c r="N105" s="90"/>
      <c r="O105" s="90"/>
      <c r="P105" s="90"/>
      <c r="Q105" s="90"/>
      <c r="R105" s="90"/>
      <c r="S105" s="90"/>
      <c r="T105" s="90"/>
      <c r="U105" s="90"/>
      <c r="V105" s="90"/>
      <c r="W105" s="90"/>
      <c r="X105" s="90"/>
      <c r="Y105" s="90"/>
      <c r="Z105" s="90"/>
      <c r="AA105" s="51"/>
      <c r="AB105" s="51"/>
      <c r="AC105" s="63"/>
      <c r="AD105" s="51"/>
      <c r="AE105" s="90"/>
      <c r="AF105" s="48"/>
      <c r="AG105" s="90"/>
      <c r="AH105" s="90"/>
      <c r="AI105" s="90"/>
      <c r="AJ105" s="48"/>
      <c r="AK105" s="90"/>
      <c r="AL105" s="90"/>
      <c r="AM105" s="90"/>
      <c r="AN105" s="90"/>
      <c r="AO105" s="90"/>
      <c r="AP105" s="90"/>
      <c r="AQ105" s="90"/>
      <c r="AR105" s="90"/>
      <c r="AS105" s="90"/>
      <c r="AT105" s="90"/>
      <c r="AU105" s="90"/>
      <c r="AV105" s="90"/>
      <c r="AW105" s="90"/>
      <c r="AX105" s="90"/>
      <c r="AY105" s="90"/>
      <c r="AZ105" s="90"/>
      <c r="BA105" s="90"/>
      <c r="BB105" s="90"/>
    </row>
    <row r="106" spans="1:81">
      <c r="A106" s="62" t="s">
        <v>44</v>
      </c>
      <c r="B106" s="63"/>
      <c r="C106" s="90">
        <f>C23+C64</f>
        <v>0</v>
      </c>
      <c r="D106" s="90"/>
      <c r="E106" s="90">
        <f t="shared" si="4"/>
        <v>0</v>
      </c>
      <c r="F106" s="90">
        <f t="shared" si="4"/>
        <v>0</v>
      </c>
      <c r="G106" s="90">
        <f t="shared" si="4"/>
        <v>0</v>
      </c>
      <c r="H106" s="90"/>
      <c r="I106" s="90">
        <f t="shared" si="5"/>
        <v>0</v>
      </c>
      <c r="J106" s="90"/>
      <c r="K106" s="90">
        <f t="shared" si="6"/>
        <v>0</v>
      </c>
      <c r="L106" s="90"/>
      <c r="M106" s="90">
        <f t="shared" si="7"/>
        <v>0</v>
      </c>
      <c r="N106" s="90"/>
      <c r="O106" s="90">
        <f t="shared" si="8"/>
        <v>0</v>
      </c>
      <c r="P106" s="90"/>
      <c r="Q106" s="90">
        <f t="shared" si="9"/>
        <v>0</v>
      </c>
      <c r="R106" s="90"/>
      <c r="S106" s="90">
        <f t="shared" si="10"/>
        <v>0</v>
      </c>
      <c r="T106" s="90"/>
      <c r="U106" s="90">
        <f t="shared" si="11"/>
        <v>0</v>
      </c>
      <c r="V106" s="90"/>
      <c r="W106" s="90">
        <f t="shared" si="12"/>
        <v>0</v>
      </c>
      <c r="X106" s="90"/>
      <c r="Y106" s="90">
        <f t="shared" si="13"/>
        <v>0</v>
      </c>
      <c r="Z106" s="90">
        <f t="shared" si="13"/>
        <v>0</v>
      </c>
      <c r="AA106" s="51"/>
      <c r="AB106" s="51"/>
      <c r="AC106" s="62"/>
      <c r="AD106" s="51"/>
      <c r="AE106" s="90"/>
      <c r="AF106" s="90"/>
      <c r="AG106" s="90"/>
      <c r="AH106" s="90"/>
      <c r="AI106" s="90"/>
      <c r="AJ106" s="90"/>
      <c r="AK106" s="90"/>
      <c r="AL106" s="90"/>
      <c r="AM106" s="90"/>
      <c r="AN106" s="90"/>
      <c r="AO106" s="90"/>
      <c r="AP106" s="90"/>
      <c r="AQ106" s="90"/>
      <c r="AR106" s="90"/>
      <c r="AS106" s="90"/>
      <c r="AT106" s="90"/>
      <c r="AU106" s="90"/>
      <c r="AV106" s="90"/>
      <c r="AW106" s="90"/>
      <c r="AX106" s="90"/>
      <c r="AY106" s="90"/>
      <c r="AZ106" s="90"/>
      <c r="BA106" s="90"/>
      <c r="BB106" s="90"/>
    </row>
    <row r="107" spans="1:81">
      <c r="A107" s="63"/>
      <c r="B107" s="63"/>
      <c r="C107" s="48"/>
      <c r="D107" s="48"/>
      <c r="E107" s="90"/>
      <c r="F107" s="90"/>
      <c r="G107" s="90"/>
      <c r="H107" s="48"/>
      <c r="I107" s="90"/>
      <c r="J107" s="48"/>
      <c r="K107" s="90"/>
      <c r="L107" s="48"/>
      <c r="M107" s="90"/>
      <c r="N107" s="48"/>
      <c r="O107" s="90"/>
      <c r="P107" s="48"/>
      <c r="Q107" s="90"/>
      <c r="R107" s="48"/>
      <c r="S107" s="90"/>
      <c r="T107" s="48"/>
      <c r="U107" s="90"/>
      <c r="V107" s="51"/>
      <c r="W107" s="90"/>
      <c r="X107" s="48"/>
      <c r="Y107" s="90"/>
      <c r="Z107" s="90"/>
      <c r="AA107" s="51"/>
      <c r="AB107" s="51"/>
      <c r="AC107" s="62"/>
      <c r="AD107" s="51"/>
      <c r="AE107" s="90"/>
      <c r="AF107" s="50"/>
      <c r="AG107" s="90"/>
      <c r="AH107" s="90"/>
      <c r="AI107" s="90"/>
      <c r="AJ107" s="50"/>
      <c r="AK107" s="90"/>
      <c r="AL107" s="90"/>
      <c r="AM107" s="90"/>
      <c r="AN107" s="90"/>
      <c r="AO107" s="90"/>
      <c r="AP107" s="90"/>
      <c r="AQ107" s="90"/>
      <c r="AR107" s="90"/>
      <c r="AS107" s="90"/>
      <c r="AT107" s="90"/>
      <c r="AU107" s="90"/>
      <c r="AV107" s="90"/>
      <c r="AW107" s="90"/>
      <c r="AX107" s="90"/>
      <c r="AY107" s="90"/>
      <c r="AZ107" s="90"/>
      <c r="BA107" s="90"/>
      <c r="BB107" s="90"/>
    </row>
    <row r="108" spans="1:81">
      <c r="A108" s="62" t="s">
        <v>23</v>
      </c>
      <c r="B108" s="51"/>
      <c r="C108" s="90">
        <f>C25+C66</f>
        <v>5880224.6600000001</v>
      </c>
      <c r="D108" s="48"/>
      <c r="E108" s="90">
        <f t="shared" si="4"/>
        <v>2243397.6</v>
      </c>
      <c r="F108" s="90">
        <f t="shared" si="4"/>
        <v>338875.74</v>
      </c>
      <c r="G108" s="90">
        <f t="shared" si="4"/>
        <v>2447148.5499999998</v>
      </c>
      <c r="H108" s="48"/>
      <c r="I108" s="90">
        <f t="shared" si="5"/>
        <v>246286.38</v>
      </c>
      <c r="J108" s="90"/>
      <c r="K108" s="90">
        <f t="shared" si="6"/>
        <v>1215709.74</v>
      </c>
      <c r="L108" s="90"/>
      <c r="M108" s="90">
        <f t="shared" si="7"/>
        <v>762590.55</v>
      </c>
      <c r="N108" s="90"/>
      <c r="O108" s="90">
        <f t="shared" si="8"/>
        <v>21569</v>
      </c>
      <c r="P108" s="90"/>
      <c r="Q108" s="90">
        <f t="shared" si="9"/>
        <v>-16270</v>
      </c>
      <c r="R108" s="90"/>
      <c r="S108" s="90">
        <f t="shared" si="10"/>
        <v>370164.13</v>
      </c>
      <c r="T108" s="90"/>
      <c r="U108" s="90">
        <f t="shared" si="11"/>
        <v>2760.99</v>
      </c>
      <c r="V108" s="90"/>
      <c r="W108" s="90">
        <f t="shared" si="12"/>
        <v>22645.09</v>
      </c>
      <c r="X108" s="90"/>
      <c r="Y108" s="90">
        <f t="shared" si="13"/>
        <v>725278.33000000007</v>
      </c>
      <c r="Z108" s="90">
        <f t="shared" si="13"/>
        <v>14260380.760000002</v>
      </c>
      <c r="AA108" s="51"/>
      <c r="AB108" s="51"/>
      <c r="AC108" s="62"/>
      <c r="AD108" s="5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  <c r="BA108" s="90"/>
      <c r="BB108" s="90"/>
    </row>
    <row r="109" spans="1:81">
      <c r="A109" s="63"/>
      <c r="B109" s="51"/>
      <c r="C109" s="90"/>
      <c r="D109" s="48"/>
      <c r="E109" s="90"/>
      <c r="F109" s="90"/>
      <c r="G109" s="90"/>
      <c r="H109" s="48"/>
      <c r="I109" s="90"/>
      <c r="J109" s="90"/>
      <c r="K109" s="90"/>
      <c r="L109" s="90"/>
      <c r="M109" s="90"/>
      <c r="N109" s="90"/>
      <c r="O109" s="90"/>
      <c r="P109" s="90"/>
      <c r="Q109" s="90"/>
      <c r="R109" s="90"/>
      <c r="S109" s="90"/>
      <c r="T109" s="90"/>
      <c r="U109" s="90"/>
      <c r="V109" s="90"/>
      <c r="W109" s="90"/>
      <c r="X109" s="90"/>
      <c r="Y109" s="90"/>
      <c r="Z109" s="90"/>
      <c r="AA109" s="51"/>
      <c r="AB109" s="51"/>
      <c r="AC109" s="63"/>
      <c r="AD109" s="51"/>
      <c r="AE109" s="90"/>
      <c r="AF109" s="51"/>
      <c r="AG109" s="90"/>
      <c r="AH109" s="90"/>
      <c r="AI109" s="90"/>
      <c r="AJ109" s="51"/>
      <c r="AK109" s="90"/>
      <c r="AL109" s="90"/>
      <c r="AM109" s="90"/>
      <c r="AN109" s="90"/>
      <c r="AO109" s="90"/>
      <c r="AP109" s="90"/>
      <c r="AQ109" s="90"/>
      <c r="AR109" s="90"/>
      <c r="AS109" s="90"/>
      <c r="AT109" s="90"/>
      <c r="AU109" s="90"/>
      <c r="AV109" s="90"/>
      <c r="AW109" s="90"/>
      <c r="AX109" s="90"/>
      <c r="AY109" s="90"/>
      <c r="AZ109" s="90"/>
      <c r="BA109" s="90"/>
      <c r="BB109" s="90"/>
    </row>
    <row r="110" spans="1:81">
      <c r="A110" s="62" t="s">
        <v>41</v>
      </c>
      <c r="B110" s="51"/>
      <c r="C110" s="90">
        <f>C68+C27</f>
        <v>3388941.24</v>
      </c>
      <c r="D110" s="49"/>
      <c r="E110" s="90">
        <f t="shared" ref="E110:G112" si="14">E27+E68</f>
        <v>1099789.9200000002</v>
      </c>
      <c r="F110" s="90">
        <f t="shared" si="14"/>
        <v>204923.93</v>
      </c>
      <c r="G110" s="90">
        <f t="shared" si="14"/>
        <v>1303644.02</v>
      </c>
      <c r="H110" s="49"/>
      <c r="I110" s="90">
        <f t="shared" si="5"/>
        <v>121479.23000000001</v>
      </c>
      <c r="J110" s="90"/>
      <c r="K110" s="90">
        <f t="shared" si="6"/>
        <v>674891.41999999993</v>
      </c>
      <c r="L110" s="90"/>
      <c r="M110" s="90">
        <f t="shared" si="7"/>
        <v>438702.97000000003</v>
      </c>
      <c r="N110" s="90"/>
      <c r="O110" s="90">
        <f t="shared" si="8"/>
        <v>8959.8499999999985</v>
      </c>
      <c r="P110" s="90"/>
      <c r="Q110" s="90">
        <f t="shared" si="9"/>
        <v>-11055.850000000002</v>
      </c>
      <c r="R110" s="90"/>
      <c r="S110" s="90">
        <f t="shared" si="10"/>
        <v>208588.28999999998</v>
      </c>
      <c r="T110" s="90"/>
      <c r="U110" s="90">
        <f t="shared" si="11"/>
        <v>1171.1600000000001</v>
      </c>
      <c r="V110" s="90"/>
      <c r="W110" s="90">
        <f t="shared" si="12"/>
        <v>9430.7000000000007</v>
      </c>
      <c r="X110" s="90"/>
      <c r="Y110" s="90">
        <f t="shared" ref="Y110:Z121" si="15">Y27+Y68</f>
        <v>433092.43999999994</v>
      </c>
      <c r="Z110" s="90">
        <f t="shared" si="15"/>
        <v>7882559.3200000003</v>
      </c>
      <c r="AA110" s="51"/>
      <c r="AB110" s="51"/>
      <c r="AC110" s="76"/>
      <c r="AD110" s="51"/>
      <c r="AE110" s="90"/>
      <c r="AF110" s="51"/>
      <c r="AG110" s="90"/>
      <c r="AH110" s="90"/>
      <c r="AI110" s="90"/>
      <c r="AJ110" s="51"/>
      <c r="AK110" s="90"/>
      <c r="AL110" s="90"/>
      <c r="AM110" s="90"/>
      <c r="AN110" s="90"/>
      <c r="AO110" s="90"/>
      <c r="AP110" s="90"/>
      <c r="AQ110" s="90"/>
      <c r="AR110" s="90"/>
      <c r="AS110" s="90"/>
      <c r="AT110" s="90"/>
      <c r="AU110" s="90"/>
      <c r="AV110" s="90"/>
      <c r="AW110" s="90"/>
      <c r="AX110" s="90"/>
      <c r="AY110" s="90"/>
      <c r="AZ110" s="90"/>
      <c r="BA110" s="90"/>
      <c r="BB110" s="90"/>
    </row>
    <row r="111" spans="1:81">
      <c r="A111" s="62"/>
      <c r="B111" s="51"/>
      <c r="C111" s="90"/>
      <c r="D111" s="50"/>
      <c r="E111" s="90"/>
      <c r="F111" s="90"/>
      <c r="G111" s="90"/>
      <c r="H111" s="50"/>
      <c r="I111" s="90"/>
      <c r="J111" s="90"/>
      <c r="K111" s="90"/>
      <c r="L111" s="90"/>
      <c r="M111" s="90"/>
      <c r="N111" s="90"/>
      <c r="O111" s="90"/>
      <c r="P111" s="90"/>
      <c r="Q111" s="90"/>
      <c r="R111" s="90"/>
      <c r="S111" s="90"/>
      <c r="T111" s="90"/>
      <c r="U111" s="90"/>
      <c r="V111" s="90"/>
      <c r="W111" s="90"/>
      <c r="X111" s="90"/>
      <c r="Y111" s="90"/>
      <c r="Z111" s="90"/>
      <c r="AA111" s="51"/>
      <c r="AB111" s="51"/>
      <c r="AC111" s="76"/>
      <c r="AD111" s="51"/>
      <c r="AE111" s="90"/>
      <c r="AF111" s="51"/>
      <c r="AG111" s="90"/>
      <c r="AH111" s="90"/>
      <c r="AI111" s="90"/>
      <c r="AJ111" s="51"/>
      <c r="AK111" s="90"/>
      <c r="AL111" s="90"/>
      <c r="AM111" s="90"/>
      <c r="AN111" s="90"/>
      <c r="AO111" s="90"/>
      <c r="AP111" s="90"/>
      <c r="AQ111" s="90"/>
      <c r="AR111" s="90"/>
      <c r="AS111" s="90"/>
      <c r="AT111" s="90"/>
      <c r="AU111" s="90"/>
      <c r="AV111" s="90"/>
      <c r="AW111" s="90"/>
      <c r="AX111" s="90"/>
      <c r="AY111" s="90"/>
      <c r="AZ111" s="90"/>
      <c r="BA111" s="90"/>
      <c r="BB111" s="90"/>
    </row>
    <row r="112" spans="1:81">
      <c r="A112" s="62" t="s">
        <v>38</v>
      </c>
      <c r="B112" s="51"/>
      <c r="C112" s="90">
        <f>C29+C70</f>
        <v>43877.22</v>
      </c>
      <c r="D112" s="51"/>
      <c r="E112" s="90">
        <f t="shared" si="14"/>
        <v>14167.869999999999</v>
      </c>
      <c r="F112" s="90">
        <f t="shared" si="14"/>
        <v>940.83</v>
      </c>
      <c r="G112" s="90">
        <f t="shared" si="14"/>
        <v>16807.169999999998</v>
      </c>
      <c r="H112" s="51"/>
      <c r="I112" s="90">
        <f t="shared" si="5"/>
        <v>1565.1799999999998</v>
      </c>
      <c r="J112" s="90"/>
      <c r="K112" s="90">
        <f t="shared" si="6"/>
        <v>8694.99</v>
      </c>
      <c r="L112" s="90"/>
      <c r="M112" s="90">
        <f t="shared" si="7"/>
        <v>5652</v>
      </c>
      <c r="N112" s="90"/>
      <c r="O112" s="90">
        <f t="shared" si="8"/>
        <v>115.47999999999999</v>
      </c>
      <c r="P112" s="90"/>
      <c r="Q112" s="90">
        <f t="shared" si="9"/>
        <v>-129.84000000000003</v>
      </c>
      <c r="R112" s="90"/>
      <c r="S112" s="90">
        <f t="shared" si="10"/>
        <v>2700.66</v>
      </c>
      <c r="T112" s="90"/>
      <c r="U112" s="90">
        <f t="shared" si="11"/>
        <v>2.83</v>
      </c>
      <c r="V112" s="90"/>
      <c r="W112" s="90">
        <f t="shared" si="12"/>
        <v>122.3</v>
      </c>
      <c r="X112" s="90"/>
      <c r="Y112" s="90">
        <f t="shared" si="15"/>
        <v>5579.73</v>
      </c>
      <c r="Z112" s="90">
        <f t="shared" si="15"/>
        <v>100096.42000000001</v>
      </c>
      <c r="AA112" s="51"/>
      <c r="AB112" s="51"/>
      <c r="AC112" s="76"/>
      <c r="AD112" s="51"/>
      <c r="AE112" s="90"/>
      <c r="AF112" s="51"/>
      <c r="AG112" s="90"/>
      <c r="AH112" s="90"/>
      <c r="AI112" s="90"/>
      <c r="AJ112" s="51"/>
      <c r="AK112" s="90"/>
      <c r="AL112" s="90"/>
      <c r="AM112" s="90"/>
      <c r="AN112" s="90"/>
      <c r="AO112" s="90"/>
      <c r="AP112" s="90"/>
      <c r="AQ112" s="90"/>
      <c r="AR112" s="90"/>
      <c r="AS112" s="90"/>
      <c r="AT112" s="90"/>
      <c r="AU112" s="90"/>
      <c r="AV112" s="90"/>
      <c r="AW112" s="90"/>
      <c r="AX112" s="90"/>
      <c r="AY112" s="90"/>
      <c r="AZ112" s="90"/>
      <c r="BA112" s="90"/>
      <c r="BB112" s="90"/>
    </row>
    <row r="113" spans="1:54">
      <c r="A113" s="63"/>
      <c r="B113" s="51"/>
      <c r="C113" s="90"/>
      <c r="D113" s="51"/>
      <c r="E113" s="90"/>
      <c r="F113" s="90"/>
      <c r="G113" s="90"/>
      <c r="H113" s="51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51"/>
      <c r="AB113" s="51"/>
      <c r="AC113" s="51"/>
      <c r="AD113" s="51"/>
      <c r="AE113" s="51"/>
      <c r="AF113" s="51"/>
      <c r="AG113" s="51"/>
      <c r="AH113" s="51"/>
      <c r="AI113" s="51"/>
      <c r="AJ113" s="51"/>
      <c r="AK113" s="51"/>
      <c r="AL113" s="51"/>
      <c r="AM113" s="51"/>
      <c r="AN113" s="51"/>
      <c r="AO113" s="51"/>
      <c r="AP113" s="51"/>
      <c r="AQ113" s="51"/>
      <c r="AR113" s="51"/>
      <c r="AS113" s="51"/>
      <c r="AT113" s="51"/>
      <c r="AU113" s="51"/>
      <c r="AV113" s="51"/>
      <c r="AW113" s="51"/>
      <c r="AX113" s="51"/>
      <c r="AY113" s="51"/>
      <c r="AZ113" s="51"/>
      <c r="BA113" s="51"/>
      <c r="BB113" s="51"/>
    </row>
    <row r="114" spans="1:54">
      <c r="A114" s="76" t="s">
        <v>31</v>
      </c>
      <c r="B114" s="51"/>
      <c r="C114" s="90" t="s">
        <v>54</v>
      </c>
      <c r="D114" s="51"/>
      <c r="E114" s="90">
        <v>0</v>
      </c>
      <c r="F114" s="90">
        <v>0</v>
      </c>
      <c r="G114" s="90">
        <v>0</v>
      </c>
      <c r="H114" s="51"/>
      <c r="I114" s="90">
        <v>0</v>
      </c>
      <c r="J114" s="90"/>
      <c r="K114" s="90">
        <v>0</v>
      </c>
      <c r="L114" s="90"/>
      <c r="M114" s="90">
        <v>0</v>
      </c>
      <c r="N114" s="90"/>
      <c r="O114" s="90">
        <v>0</v>
      </c>
      <c r="P114" s="90"/>
      <c r="Q114" s="90">
        <v>0</v>
      </c>
      <c r="R114" s="90"/>
      <c r="S114" s="90">
        <v>0</v>
      </c>
      <c r="T114" s="90"/>
      <c r="U114" s="90">
        <v>0</v>
      </c>
      <c r="V114" s="90"/>
      <c r="W114" s="90">
        <v>0</v>
      </c>
      <c r="X114" s="90"/>
      <c r="Y114" s="90">
        <v>0</v>
      </c>
      <c r="Z114" s="90">
        <f t="shared" si="15"/>
        <v>0</v>
      </c>
      <c r="AA114" s="51"/>
      <c r="AB114" s="51"/>
      <c r="AC114" s="51"/>
      <c r="AD114" s="51"/>
      <c r="AE114" s="51"/>
      <c r="AF114" s="51"/>
      <c r="AG114" s="51"/>
      <c r="AH114" s="51"/>
      <c r="AI114" s="51"/>
      <c r="AJ114" s="51"/>
      <c r="AK114" s="51"/>
      <c r="AL114" s="51"/>
      <c r="AM114" s="51"/>
      <c r="AN114" s="51"/>
      <c r="AO114" s="51"/>
      <c r="AP114" s="51"/>
      <c r="AQ114" s="51"/>
      <c r="AR114" s="51"/>
      <c r="AS114" s="51"/>
      <c r="AT114" s="51"/>
      <c r="AU114" s="51"/>
      <c r="AV114" s="51"/>
      <c r="AW114" s="51"/>
      <c r="AX114" s="51"/>
      <c r="AY114" s="51"/>
      <c r="AZ114" s="51"/>
      <c r="BA114" s="51"/>
      <c r="BB114" s="51"/>
    </row>
    <row r="115" spans="1:54">
      <c r="A115" s="76"/>
      <c r="B115" s="51"/>
      <c r="C115" s="90"/>
      <c r="D115" s="51"/>
      <c r="E115" s="90"/>
      <c r="F115" s="90"/>
      <c r="G115" s="90">
        <v>0</v>
      </c>
      <c r="H115" s="51"/>
      <c r="I115" s="90">
        <v>0</v>
      </c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0"/>
      <c r="Z115" s="90"/>
      <c r="AA115" s="51"/>
      <c r="AB115" s="51"/>
      <c r="AC115" s="51"/>
      <c r="AD115" s="51"/>
      <c r="AE115" s="51"/>
      <c r="AF115" s="51"/>
      <c r="AG115" s="51"/>
      <c r="AH115" s="51"/>
      <c r="AI115" s="51"/>
      <c r="AJ115" s="51"/>
      <c r="AK115" s="51"/>
      <c r="AL115" s="51"/>
      <c r="AM115" s="51"/>
      <c r="AN115" s="51"/>
      <c r="AO115" s="51"/>
      <c r="AP115" s="51"/>
      <c r="AQ115" s="51"/>
      <c r="AR115" s="51"/>
      <c r="AS115" s="51"/>
      <c r="AT115" s="51"/>
      <c r="AU115" s="51"/>
      <c r="AV115" s="51"/>
      <c r="AW115" s="51"/>
      <c r="AX115" s="51"/>
      <c r="AY115" s="51"/>
      <c r="AZ115" s="51"/>
      <c r="BA115" s="51"/>
      <c r="BB115" s="51"/>
    </row>
    <row r="116" spans="1:54">
      <c r="A116" s="76" t="s">
        <v>42</v>
      </c>
      <c r="B116" s="51"/>
      <c r="C116" s="90" t="s">
        <v>54</v>
      </c>
      <c r="D116" s="51"/>
      <c r="E116" s="90">
        <v>0</v>
      </c>
      <c r="F116" s="90">
        <v>0</v>
      </c>
      <c r="G116" s="90">
        <v>0</v>
      </c>
      <c r="H116" s="51"/>
      <c r="I116" s="90">
        <v>0</v>
      </c>
      <c r="J116" s="90"/>
      <c r="K116" s="90">
        <v>0</v>
      </c>
      <c r="L116" s="90"/>
      <c r="M116" s="90">
        <v>0</v>
      </c>
      <c r="N116" s="90"/>
      <c r="O116" s="90">
        <v>0</v>
      </c>
      <c r="P116" s="90"/>
      <c r="Q116" s="90">
        <v>0</v>
      </c>
      <c r="R116" s="90"/>
      <c r="S116" s="90">
        <v>0</v>
      </c>
      <c r="T116" s="90"/>
      <c r="U116" s="90">
        <v>0</v>
      </c>
      <c r="V116" s="90"/>
      <c r="W116" s="90">
        <v>0</v>
      </c>
      <c r="X116" s="90"/>
      <c r="Y116" s="90">
        <v>0</v>
      </c>
      <c r="Z116" s="90">
        <f t="shared" si="15"/>
        <v>0</v>
      </c>
      <c r="AA116" s="51"/>
      <c r="AB116" s="51"/>
      <c r="AC116" s="62"/>
      <c r="AD116" s="51"/>
      <c r="AE116" s="50"/>
      <c r="AF116" s="50"/>
      <c r="AG116" s="50"/>
      <c r="AH116" s="50"/>
      <c r="AI116" s="50"/>
      <c r="AJ116" s="50"/>
      <c r="AK116" s="50"/>
      <c r="AL116" s="50"/>
      <c r="AM116" s="50"/>
      <c r="AN116" s="50"/>
      <c r="AO116" s="50"/>
      <c r="AP116" s="50"/>
      <c r="AQ116" s="50"/>
      <c r="AR116" s="50"/>
      <c r="AS116" s="50"/>
      <c r="AT116" s="50"/>
      <c r="AU116" s="50"/>
      <c r="AV116" s="50"/>
      <c r="AW116" s="50"/>
      <c r="AX116" s="50"/>
      <c r="AY116" s="50"/>
      <c r="AZ116" s="50"/>
      <c r="BA116" s="50"/>
      <c r="BB116" s="50"/>
    </row>
    <row r="117" spans="1:54">
      <c r="A117" s="51"/>
      <c r="B117" s="51"/>
      <c r="C117" s="90"/>
      <c r="D117" s="51"/>
      <c r="E117" s="90"/>
      <c r="F117" s="90"/>
      <c r="G117" s="90">
        <v>0</v>
      </c>
      <c r="H117" s="51"/>
      <c r="I117" s="90">
        <v>0</v>
      </c>
      <c r="J117" s="51"/>
      <c r="K117" s="90"/>
      <c r="L117" s="51"/>
      <c r="M117" s="90"/>
      <c r="N117" s="51"/>
      <c r="O117" s="90"/>
      <c r="P117" s="51"/>
      <c r="Q117" s="90"/>
      <c r="R117" s="51"/>
      <c r="S117" s="90"/>
      <c r="T117" s="51"/>
      <c r="U117" s="90"/>
      <c r="V117" s="51"/>
      <c r="W117" s="90"/>
      <c r="X117" s="51"/>
      <c r="Y117" s="90"/>
      <c r="Z117" s="90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1"/>
      <c r="AU117" s="51"/>
      <c r="AV117" s="51"/>
      <c r="AW117" s="51"/>
      <c r="AX117" s="51"/>
      <c r="AY117" s="51"/>
      <c r="AZ117" s="51"/>
      <c r="BA117" s="51"/>
      <c r="BB117" s="51"/>
    </row>
    <row r="118" spans="1:54">
      <c r="A118" s="93" t="s">
        <v>50</v>
      </c>
      <c r="B118" s="51"/>
      <c r="C118" s="90" t="s">
        <v>54</v>
      </c>
      <c r="D118" s="51"/>
      <c r="E118" s="90">
        <v>0</v>
      </c>
      <c r="F118" s="90">
        <v>0</v>
      </c>
      <c r="G118" s="90">
        <v>0</v>
      </c>
      <c r="H118" s="90"/>
      <c r="I118" s="90">
        <v>0</v>
      </c>
      <c r="J118" s="90"/>
      <c r="K118" s="90">
        <v>0</v>
      </c>
      <c r="L118" s="90" t="s">
        <v>54</v>
      </c>
      <c r="M118" s="90">
        <v>0</v>
      </c>
      <c r="N118" s="90"/>
      <c r="O118" s="90">
        <v>0</v>
      </c>
      <c r="P118" s="90"/>
      <c r="Q118" s="90">
        <f t="shared" si="9"/>
        <v>-61.44</v>
      </c>
      <c r="R118" s="90"/>
      <c r="S118" s="90">
        <v>0</v>
      </c>
      <c r="T118" s="90"/>
      <c r="U118" s="90">
        <v>0</v>
      </c>
      <c r="V118" s="90"/>
      <c r="W118" s="90">
        <v>0</v>
      </c>
      <c r="X118" s="90"/>
      <c r="Y118" s="90">
        <v>0</v>
      </c>
      <c r="Z118" s="90">
        <f t="shared" si="15"/>
        <v>-244.38</v>
      </c>
      <c r="AA118" s="51"/>
      <c r="AB118" s="51"/>
      <c r="AC118" s="51"/>
      <c r="AD118" s="51"/>
      <c r="AE118" s="51"/>
      <c r="AF118" s="51"/>
      <c r="AG118" s="51"/>
      <c r="AH118" s="51"/>
      <c r="AI118" s="51"/>
      <c r="AJ118" s="51"/>
      <c r="AK118" s="51"/>
      <c r="AL118" s="51"/>
      <c r="AM118" s="51"/>
      <c r="AN118" s="51"/>
      <c r="AO118" s="51"/>
      <c r="AP118" s="51"/>
      <c r="AQ118" s="51"/>
      <c r="AR118" s="51"/>
      <c r="AS118" s="51"/>
      <c r="AT118" s="51"/>
      <c r="AU118" s="51"/>
      <c r="AV118" s="51"/>
      <c r="AW118" s="51"/>
      <c r="AX118" s="51"/>
      <c r="AY118" s="51"/>
      <c r="AZ118" s="51"/>
      <c r="BA118" s="51"/>
      <c r="BB118" s="51"/>
    </row>
    <row r="119" spans="1:54">
      <c r="A119" s="93"/>
      <c r="B119" s="51"/>
      <c r="C119" s="90"/>
      <c r="D119" s="51"/>
      <c r="E119" s="90"/>
      <c r="F119" s="90"/>
      <c r="G119" s="90"/>
      <c r="H119" s="90"/>
      <c r="I119" s="90">
        <v>0</v>
      </c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  <c r="AA119" s="51"/>
      <c r="AB119" s="51"/>
      <c r="AC119" s="51"/>
      <c r="AD119" s="51"/>
      <c r="AE119" s="51"/>
      <c r="AF119" s="51"/>
      <c r="AG119" s="51"/>
      <c r="AH119" s="51"/>
      <c r="AI119" s="51"/>
      <c r="AJ119" s="51"/>
      <c r="AK119" s="51"/>
      <c r="AL119" s="51"/>
      <c r="AM119" s="51"/>
      <c r="AN119" s="51"/>
      <c r="AO119" s="51"/>
      <c r="AP119" s="51"/>
      <c r="AQ119" s="51"/>
      <c r="AR119" s="51"/>
      <c r="AS119" s="51"/>
      <c r="AT119" s="51"/>
      <c r="AU119" s="51"/>
      <c r="AV119" s="51"/>
      <c r="AW119" s="51"/>
      <c r="AX119" s="51"/>
      <c r="AY119" s="51"/>
      <c r="AZ119" s="51"/>
      <c r="BA119" s="51"/>
      <c r="BB119" s="51"/>
    </row>
    <row r="120" spans="1:54">
      <c r="A120" s="93" t="s">
        <v>52</v>
      </c>
      <c r="B120" s="51"/>
      <c r="C120" s="118">
        <f>C37+C78</f>
        <v>0</v>
      </c>
      <c r="D120" s="126"/>
      <c r="E120" s="118">
        <f>E37+E78</f>
        <v>0</v>
      </c>
      <c r="F120" s="118">
        <f>F37+F78</f>
        <v>0</v>
      </c>
      <c r="G120" s="118">
        <f>G37+G78</f>
        <v>0</v>
      </c>
      <c r="H120" s="118"/>
      <c r="I120" s="118">
        <v>0</v>
      </c>
      <c r="J120" s="118"/>
      <c r="K120" s="118">
        <v>0</v>
      </c>
      <c r="L120" s="118"/>
      <c r="M120" s="118">
        <v>0</v>
      </c>
      <c r="N120" s="118"/>
      <c r="O120" s="118">
        <v>0</v>
      </c>
      <c r="P120" s="118"/>
      <c r="Q120" s="118">
        <v>0</v>
      </c>
      <c r="R120" s="118"/>
      <c r="S120" s="118">
        <v>0</v>
      </c>
      <c r="T120" s="118"/>
      <c r="U120" s="118">
        <v>0</v>
      </c>
      <c r="V120" s="118"/>
      <c r="W120" s="118">
        <v>0</v>
      </c>
      <c r="X120" s="118"/>
      <c r="Y120" s="118">
        <f>Y37+Y78</f>
        <v>0</v>
      </c>
      <c r="Z120" s="118">
        <f>Z37+Z78</f>
        <v>0</v>
      </c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1"/>
      <c r="AU120" s="51"/>
      <c r="AV120" s="51"/>
      <c r="AW120" s="51"/>
      <c r="AX120" s="51"/>
      <c r="AY120" s="51"/>
      <c r="AZ120" s="51"/>
      <c r="BA120" s="51"/>
      <c r="BB120" s="51"/>
    </row>
    <row r="121" spans="1:54">
      <c r="A121" s="51"/>
      <c r="B121" s="51"/>
      <c r="C121" s="90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90">
        <f t="shared" si="8"/>
        <v>0</v>
      </c>
      <c r="P121" s="51"/>
      <c r="Q121" s="90">
        <f t="shared" si="9"/>
        <v>0</v>
      </c>
      <c r="R121" s="51"/>
      <c r="S121" s="90">
        <f t="shared" si="10"/>
        <v>0</v>
      </c>
      <c r="T121" s="51"/>
      <c r="U121" s="90">
        <f t="shared" si="11"/>
        <v>0</v>
      </c>
      <c r="V121" s="51"/>
      <c r="W121" s="90">
        <f t="shared" si="12"/>
        <v>0</v>
      </c>
      <c r="X121" s="51"/>
      <c r="Y121" s="90">
        <f t="shared" si="15"/>
        <v>0</v>
      </c>
      <c r="Z121" s="90">
        <f t="shared" si="15"/>
        <v>0</v>
      </c>
      <c r="AA121" s="51"/>
      <c r="AB121" s="51"/>
      <c r="AC121" s="51"/>
      <c r="AD121" s="51"/>
      <c r="AE121" s="51"/>
      <c r="AF121" s="51"/>
      <c r="AG121" s="51"/>
      <c r="AH121" s="51"/>
      <c r="AI121" s="51"/>
      <c r="AJ121" s="51"/>
      <c r="AK121" s="51"/>
      <c r="AL121" s="51"/>
      <c r="AM121" s="51"/>
      <c r="AN121" s="51"/>
      <c r="AO121" s="51"/>
      <c r="AP121" s="51"/>
      <c r="AQ121" s="51"/>
      <c r="AR121" s="51"/>
      <c r="AS121" s="51"/>
      <c r="AT121" s="51"/>
      <c r="AU121" s="51"/>
      <c r="AV121" s="51"/>
      <c r="AW121" s="51"/>
      <c r="AX121" s="51"/>
      <c r="AY121" s="51"/>
      <c r="AZ121" s="51"/>
      <c r="BA121" s="51"/>
      <c r="BB121" s="51"/>
    </row>
    <row r="122" spans="1:54">
      <c r="A122" s="62" t="s">
        <v>14</v>
      </c>
      <c r="B122" s="51"/>
      <c r="C122" s="50">
        <f>SUM(C96:C120)</f>
        <v>9378472.1300000008</v>
      </c>
      <c r="D122" s="50"/>
      <c r="E122" s="50">
        <f>SUM(E96:E120)</f>
        <v>3378346.12</v>
      </c>
      <c r="F122" s="50">
        <f>SUM(F96:F120)</f>
        <v>548651.97999999986</v>
      </c>
      <c r="G122" s="50">
        <f>SUM(G96:G120)</f>
        <v>3792503.15</v>
      </c>
      <c r="H122" s="50">
        <f t="shared" ref="H122" si="16">SUM(H96:H120)</f>
        <v>0</v>
      </c>
      <c r="I122" s="50">
        <f>SUM(I96:I120)</f>
        <v>371649.56</v>
      </c>
      <c r="J122" s="50"/>
      <c r="K122" s="50">
        <f>SUM(K96:K120)</f>
        <v>1912178.19</v>
      </c>
      <c r="L122" s="50"/>
      <c r="M122" s="50">
        <f>SUM(M96:M120)</f>
        <v>1215319.28</v>
      </c>
      <c r="N122" s="50"/>
      <c r="O122" s="50">
        <f>SUM(O96:O120)</f>
        <v>30815.32</v>
      </c>
      <c r="P122" s="50"/>
      <c r="Q122" s="90">
        <f>SUM(Q96:Q120)</f>
        <v>-27762.100000000002</v>
      </c>
      <c r="R122" s="50"/>
      <c r="S122" s="50">
        <f>SUM(S96:S120)</f>
        <v>585454.24</v>
      </c>
      <c r="T122" s="50"/>
      <c r="U122" s="50">
        <f>SUM(U96:U120)</f>
        <v>3957.2699999999995</v>
      </c>
      <c r="V122" s="50"/>
      <c r="W122" s="50">
        <f>SUM(W96:W120)</f>
        <v>32378.080000000002</v>
      </c>
      <c r="X122" s="50"/>
      <c r="Y122" s="50">
        <f>SUM(Y96:Y120)</f>
        <v>1172217.1200000001</v>
      </c>
      <c r="Z122" s="50">
        <f>SUM(Z96:Z120)</f>
        <v>22393687.000000004</v>
      </c>
      <c r="AA122" s="51"/>
      <c r="AB122" s="51"/>
      <c r="AC122" s="51"/>
      <c r="AD122" s="51"/>
      <c r="AE122" s="51"/>
      <c r="AF122" s="51"/>
      <c r="AG122" s="51"/>
      <c r="AH122" s="51"/>
      <c r="AI122" s="51"/>
      <c r="AJ122" s="51"/>
      <c r="AK122" s="51"/>
      <c r="AL122" s="51"/>
      <c r="AM122" s="51"/>
      <c r="AN122" s="51"/>
      <c r="AO122" s="51"/>
      <c r="AP122" s="51"/>
      <c r="AQ122" s="51"/>
      <c r="AR122" s="51"/>
      <c r="AS122" s="51"/>
      <c r="AT122" s="51"/>
      <c r="AU122" s="51"/>
      <c r="AV122" s="51"/>
      <c r="AW122" s="51"/>
      <c r="AX122" s="51"/>
      <c r="AY122" s="51"/>
      <c r="AZ122" s="51"/>
      <c r="BA122" s="51"/>
      <c r="BB122" s="51"/>
    </row>
    <row r="123" spans="1:54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1"/>
      <c r="AU123" s="51"/>
      <c r="AV123" s="51"/>
      <c r="AW123" s="51"/>
      <c r="AX123" s="51"/>
      <c r="AY123" s="51"/>
      <c r="AZ123" s="51"/>
      <c r="BA123" s="51"/>
      <c r="BB123" s="51"/>
    </row>
    <row r="124" spans="1:54">
      <c r="AA124" s="51"/>
      <c r="AB124" s="51"/>
      <c r="AC124" s="51"/>
      <c r="AD124" s="51"/>
      <c r="AE124" s="51"/>
      <c r="AF124" s="51"/>
      <c r="AG124" s="51"/>
      <c r="AH124" s="51"/>
      <c r="AI124" s="51"/>
      <c r="AJ124" s="51"/>
      <c r="AK124" s="51"/>
      <c r="AL124" s="51"/>
      <c r="AM124" s="51"/>
      <c r="AN124" s="51"/>
      <c r="AO124" s="51"/>
      <c r="AP124" s="51"/>
      <c r="AQ124" s="51"/>
      <c r="AR124" s="51"/>
      <c r="AS124" s="51"/>
      <c r="AT124" s="51"/>
      <c r="AU124" s="51"/>
      <c r="AV124" s="51"/>
      <c r="AW124" s="51"/>
      <c r="AX124" s="51"/>
      <c r="AY124" s="51"/>
      <c r="AZ124" s="51"/>
      <c r="BA124" s="51"/>
      <c r="BB124" s="51"/>
    </row>
    <row r="125" spans="1:54">
      <c r="AA125" s="51"/>
      <c r="AB125" s="51"/>
      <c r="AC125" s="51"/>
      <c r="AD125" s="51"/>
      <c r="AE125" s="51"/>
      <c r="AF125" s="51"/>
      <c r="AG125" s="51"/>
      <c r="AH125" s="51"/>
      <c r="AI125" s="51"/>
      <c r="AJ125" s="51"/>
      <c r="AK125" s="51"/>
      <c r="AL125" s="51"/>
      <c r="AM125" s="51"/>
      <c r="AN125" s="51"/>
      <c r="AO125" s="51"/>
      <c r="AP125" s="51"/>
      <c r="AQ125" s="51"/>
      <c r="AR125" s="51"/>
      <c r="AS125" s="51"/>
      <c r="AT125" s="51"/>
      <c r="AU125" s="51"/>
      <c r="AV125" s="51"/>
      <c r="AW125" s="51"/>
      <c r="AX125" s="51"/>
      <c r="AY125" s="51"/>
      <c r="AZ125" s="51"/>
      <c r="BA125" s="51"/>
      <c r="BB125" s="51"/>
    </row>
    <row r="126" spans="1:54"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1"/>
      <c r="AU126" s="51"/>
      <c r="AV126" s="51"/>
      <c r="AW126" s="51"/>
      <c r="AX126" s="51"/>
      <c r="AY126" s="51"/>
      <c r="AZ126" s="51"/>
      <c r="BA126" s="51"/>
      <c r="BB126" s="51"/>
    </row>
    <row r="127" spans="1:54">
      <c r="AA127" s="51"/>
      <c r="AB127" s="51"/>
      <c r="AC127" s="51"/>
      <c r="AD127" s="51"/>
      <c r="AE127" s="51"/>
      <c r="AF127" s="51"/>
      <c r="AG127" s="51"/>
      <c r="AH127" s="51"/>
      <c r="AI127" s="51"/>
      <c r="AJ127" s="51"/>
      <c r="AK127" s="51"/>
      <c r="AL127" s="51"/>
      <c r="AM127" s="51"/>
      <c r="AN127" s="51"/>
      <c r="AO127" s="51"/>
      <c r="AP127" s="51"/>
      <c r="AQ127" s="51"/>
      <c r="AR127" s="51"/>
      <c r="AS127" s="51"/>
      <c r="AT127" s="51"/>
      <c r="AU127" s="51"/>
      <c r="AV127" s="51"/>
      <c r="AW127" s="51"/>
      <c r="AX127" s="51"/>
      <c r="AY127" s="51"/>
      <c r="AZ127" s="51"/>
      <c r="BA127" s="51"/>
      <c r="BB127" s="51"/>
    </row>
    <row r="128" spans="1:54">
      <c r="AA128" s="51"/>
      <c r="AB128" s="51"/>
      <c r="AC128" s="51"/>
      <c r="AD128" s="51"/>
      <c r="AE128" s="51"/>
      <c r="AF128" s="51"/>
      <c r="AG128" s="51"/>
      <c r="AH128" s="51"/>
      <c r="AI128" s="51"/>
      <c r="AJ128" s="51"/>
      <c r="AK128" s="51"/>
      <c r="AL128" s="51"/>
      <c r="AM128" s="51"/>
      <c r="AN128" s="51"/>
      <c r="AO128" s="51"/>
      <c r="AP128" s="51"/>
      <c r="AQ128" s="51"/>
      <c r="AR128" s="51"/>
      <c r="AS128" s="51"/>
      <c r="AT128" s="51"/>
      <c r="AU128" s="51"/>
      <c r="AV128" s="51"/>
      <c r="AW128" s="51"/>
      <c r="AX128" s="51"/>
      <c r="AY128" s="51"/>
      <c r="AZ128" s="51"/>
      <c r="BA128" s="51"/>
      <c r="BB128" s="51"/>
    </row>
    <row r="129" spans="25:54"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1"/>
      <c r="AU129" s="51"/>
      <c r="AV129" s="51"/>
      <c r="AW129" s="51"/>
      <c r="AX129" s="51"/>
      <c r="AY129" s="51"/>
      <c r="AZ129" s="51"/>
      <c r="BA129" s="51"/>
      <c r="BB129" s="51"/>
    </row>
    <row r="130" spans="25:54">
      <c r="AA130" s="51"/>
      <c r="AB130" s="51"/>
      <c r="AC130" s="51"/>
      <c r="AD130" s="51"/>
      <c r="AE130" s="51"/>
      <c r="AF130" s="51"/>
      <c r="AG130" s="51"/>
      <c r="AH130" s="51"/>
      <c r="AI130" s="51"/>
      <c r="AJ130" s="51"/>
      <c r="AK130" s="51"/>
      <c r="AL130" s="51"/>
      <c r="AM130" s="51"/>
      <c r="AN130" s="51"/>
      <c r="AO130" s="51"/>
      <c r="AP130" s="51"/>
      <c r="AQ130" s="51"/>
      <c r="AR130" s="51"/>
      <c r="AS130" s="51"/>
      <c r="AT130" s="51"/>
      <c r="AU130" s="51"/>
      <c r="AV130" s="51"/>
      <c r="AW130" s="51"/>
      <c r="AX130" s="51"/>
      <c r="AY130" s="51"/>
      <c r="AZ130" s="51"/>
      <c r="BA130" s="51"/>
      <c r="BB130" s="51"/>
    </row>
    <row r="131" spans="25:54">
      <c r="Y131" s="90"/>
      <c r="Z131" s="48"/>
      <c r="AA131" s="90"/>
      <c r="AB131" s="90"/>
      <c r="AC131" s="90"/>
      <c r="AD131" s="48"/>
      <c r="AE131" s="90"/>
      <c r="AF131" s="90"/>
      <c r="AG131" s="90"/>
      <c r="AH131" s="90"/>
      <c r="AI131" s="90"/>
      <c r="AJ131" s="90"/>
      <c r="AK131" s="90"/>
      <c r="AL131" s="90"/>
      <c r="AM131" s="90"/>
      <c r="AN131" s="90"/>
      <c r="AO131" s="90"/>
      <c r="AP131" s="90"/>
      <c r="AQ131" s="90"/>
      <c r="AR131" s="90"/>
      <c r="AS131" s="90"/>
      <c r="AT131" s="90"/>
      <c r="AU131" s="90"/>
      <c r="AV131" s="51"/>
      <c r="AW131" s="51"/>
      <c r="AX131" s="51"/>
      <c r="AY131" s="51"/>
      <c r="AZ131" s="51"/>
      <c r="BA131" s="51"/>
      <c r="BB131" s="51"/>
    </row>
    <row r="132" spans="25:54">
      <c r="Z132" s="49"/>
      <c r="AA132" s="90"/>
      <c r="AB132" s="90"/>
      <c r="AC132" s="90"/>
      <c r="AD132" s="49"/>
      <c r="AE132" s="90"/>
      <c r="AF132" s="90"/>
      <c r="AG132" s="90"/>
      <c r="AH132" s="90"/>
      <c r="AI132" s="90"/>
      <c r="AJ132" s="90"/>
      <c r="AK132" s="90"/>
      <c r="AL132" s="90"/>
      <c r="AM132" s="90"/>
      <c r="AN132" s="90"/>
      <c r="AO132" s="90"/>
      <c r="AP132" s="90"/>
      <c r="AQ132" s="90"/>
      <c r="AR132" s="90"/>
      <c r="AS132" s="90"/>
      <c r="AT132" s="90"/>
      <c r="AU132" s="90"/>
      <c r="AV132" s="51"/>
      <c r="AW132" s="51"/>
      <c r="AX132" s="51"/>
      <c r="AY132" s="51"/>
      <c r="AZ132" s="51"/>
      <c r="BA132" s="51"/>
      <c r="BB132" s="51"/>
    </row>
    <row r="133" spans="25:54">
      <c r="Y133" s="90"/>
      <c r="Z133" s="50"/>
      <c r="AA133" s="90"/>
      <c r="AB133" s="90"/>
      <c r="AC133" s="90"/>
      <c r="AD133" s="50"/>
      <c r="AE133" s="90"/>
      <c r="AF133" s="90"/>
      <c r="AG133" s="90"/>
      <c r="AH133" s="90"/>
      <c r="AI133" s="90"/>
      <c r="AJ133" s="90"/>
      <c r="AK133" s="90"/>
      <c r="AL133" s="90"/>
      <c r="AM133" s="90"/>
      <c r="AN133" s="90"/>
      <c r="AO133" s="90"/>
      <c r="AP133" s="90"/>
      <c r="AQ133" s="90"/>
      <c r="AR133" s="90"/>
      <c r="AS133" s="90"/>
      <c r="AT133" s="90"/>
      <c r="AU133" s="90"/>
      <c r="AV133" s="51"/>
      <c r="AW133" s="51"/>
      <c r="AX133" s="51"/>
      <c r="AY133" s="51"/>
      <c r="AZ133" s="51"/>
      <c r="BA133" s="51"/>
      <c r="BB133" s="51"/>
    </row>
    <row r="134" spans="25:54">
      <c r="Y134" s="90"/>
      <c r="Z134" s="51"/>
      <c r="AA134" s="90"/>
      <c r="AB134" s="90"/>
      <c r="AC134" s="90"/>
      <c r="AD134" s="51"/>
      <c r="AE134" s="90"/>
      <c r="AF134" s="90"/>
      <c r="AG134" s="90"/>
      <c r="AH134" s="90"/>
      <c r="AI134" s="90"/>
      <c r="AJ134" s="90"/>
      <c r="AK134" s="90"/>
      <c r="AL134" s="90"/>
      <c r="AM134" s="90"/>
      <c r="AN134" s="90"/>
      <c r="AO134" s="90"/>
      <c r="AP134" s="90"/>
      <c r="AQ134" s="90"/>
      <c r="AR134" s="90"/>
      <c r="AS134" s="90"/>
      <c r="AT134" s="90"/>
      <c r="AU134" s="90"/>
      <c r="AV134" s="51"/>
      <c r="AW134" s="51"/>
      <c r="AX134" s="51"/>
      <c r="AY134" s="51"/>
      <c r="AZ134" s="51"/>
      <c r="BA134" s="51"/>
      <c r="BB134" s="51"/>
    </row>
    <row r="135" spans="25:54">
      <c r="Y135" s="90"/>
      <c r="Z135" s="51"/>
      <c r="AA135" s="90"/>
      <c r="AB135" s="90"/>
      <c r="AC135" s="90"/>
      <c r="AD135" s="51"/>
      <c r="AE135" s="90"/>
      <c r="AF135" s="90"/>
      <c r="AG135" s="90"/>
      <c r="AH135" s="90"/>
      <c r="AI135" s="90"/>
      <c r="AJ135" s="90"/>
      <c r="AK135" s="90"/>
      <c r="AL135" s="90"/>
      <c r="AM135" s="90"/>
      <c r="AN135" s="90"/>
      <c r="AO135" s="90"/>
      <c r="AP135" s="90"/>
      <c r="AQ135" s="90"/>
      <c r="AR135" s="90"/>
      <c r="AS135" s="90"/>
      <c r="AT135" s="90"/>
      <c r="AU135" s="90"/>
      <c r="AV135" s="51"/>
      <c r="AW135" s="51"/>
      <c r="AX135" s="51"/>
      <c r="AY135" s="51"/>
      <c r="AZ135" s="51"/>
      <c r="BA135" s="51"/>
      <c r="BB135" s="51"/>
    </row>
    <row r="136" spans="25:54">
      <c r="Y136" s="90"/>
      <c r="Z136" s="51"/>
      <c r="AA136" s="90"/>
      <c r="AB136" s="90"/>
      <c r="AC136" s="90"/>
      <c r="AD136" s="51"/>
      <c r="AE136" s="90"/>
      <c r="AF136" s="90"/>
      <c r="AG136" s="90"/>
      <c r="AH136" s="90"/>
      <c r="AI136" s="90"/>
      <c r="AJ136" s="90"/>
      <c r="AK136" s="90"/>
      <c r="AL136" s="90"/>
      <c r="AM136" s="90"/>
      <c r="AN136" s="90"/>
      <c r="AO136" s="90"/>
      <c r="AP136" s="90"/>
      <c r="AQ136" s="90"/>
      <c r="AR136" s="90"/>
      <c r="AS136" s="90"/>
      <c r="AT136" s="90"/>
      <c r="AU136" s="90"/>
      <c r="AV136" s="51"/>
      <c r="AW136" s="51"/>
      <c r="AX136" s="51"/>
      <c r="AY136" s="51"/>
      <c r="AZ136" s="51"/>
      <c r="BA136" s="51"/>
      <c r="BB136" s="51"/>
    </row>
    <row r="137" spans="25:54">
      <c r="Y137" s="90"/>
      <c r="Z137" s="51"/>
      <c r="AA137" s="90"/>
      <c r="AB137" s="90"/>
      <c r="AC137" s="90"/>
      <c r="AD137" s="51"/>
      <c r="AE137" s="90"/>
      <c r="AF137" s="90"/>
      <c r="AG137" s="90"/>
      <c r="AH137" s="90"/>
      <c r="AI137" s="90"/>
      <c r="AJ137" s="90"/>
      <c r="AK137" s="90"/>
      <c r="AL137" s="90"/>
      <c r="AM137" s="90"/>
      <c r="AN137" s="90"/>
      <c r="AO137" s="90"/>
      <c r="AP137" s="90"/>
      <c r="AQ137" s="90"/>
      <c r="AR137" s="90"/>
      <c r="AS137" s="90"/>
      <c r="AT137" s="90"/>
      <c r="AU137" s="90"/>
      <c r="AV137" s="51"/>
      <c r="AW137" s="51"/>
      <c r="AX137" s="51"/>
      <c r="AY137" s="51"/>
      <c r="AZ137" s="51"/>
      <c r="BA137" s="51"/>
      <c r="BB137" s="51"/>
    </row>
    <row r="138" spans="25:54">
      <c r="Y138" s="90"/>
      <c r="Z138" s="51"/>
      <c r="AA138" s="90"/>
      <c r="AB138" s="90"/>
      <c r="AC138" s="90"/>
      <c r="AD138" s="51"/>
      <c r="AE138" s="90"/>
      <c r="AF138" s="90"/>
      <c r="AG138" s="90"/>
      <c r="AH138" s="90"/>
      <c r="AI138" s="90"/>
      <c r="AJ138" s="90"/>
      <c r="AK138" s="90"/>
      <c r="AL138" s="90"/>
      <c r="AM138" s="90"/>
      <c r="AN138" s="90"/>
      <c r="AO138" s="90"/>
      <c r="AP138" s="90"/>
      <c r="AQ138" s="90"/>
      <c r="AR138" s="90"/>
      <c r="AS138" s="90"/>
      <c r="AT138" s="90"/>
      <c r="AU138" s="90"/>
      <c r="AV138" s="51"/>
      <c r="AW138" s="51"/>
      <c r="AX138" s="51"/>
      <c r="AY138" s="51"/>
      <c r="AZ138" s="51"/>
      <c r="BA138" s="51"/>
      <c r="BB138" s="51"/>
    </row>
    <row r="139" spans="25:54">
      <c r="Y139" s="90"/>
      <c r="Z139" s="51"/>
      <c r="AA139" s="90"/>
      <c r="AB139" s="90"/>
      <c r="AC139" s="90"/>
      <c r="AD139" s="51"/>
      <c r="AE139" s="90"/>
      <c r="AF139" s="51"/>
      <c r="AG139" s="90"/>
      <c r="AH139" s="51"/>
      <c r="AI139" s="90"/>
      <c r="AJ139" s="51"/>
      <c r="AK139" s="90"/>
      <c r="AL139" s="51"/>
      <c r="AM139" s="90"/>
      <c r="AN139" s="51"/>
      <c r="AO139" s="90"/>
      <c r="AP139" s="51"/>
      <c r="AQ139" s="90"/>
      <c r="AR139" s="51"/>
      <c r="AS139" s="90"/>
      <c r="AT139" s="51"/>
      <c r="AU139" s="90"/>
      <c r="AV139" s="51"/>
      <c r="AW139" s="51"/>
      <c r="AX139" s="51"/>
      <c r="AY139" s="51"/>
      <c r="AZ139" s="51"/>
      <c r="BA139" s="51"/>
      <c r="BB139" s="51"/>
    </row>
    <row r="140" spans="25:54">
      <c r="Y140" s="90"/>
      <c r="Z140" s="51"/>
      <c r="AA140" s="90"/>
      <c r="AB140" s="90"/>
      <c r="AC140" s="90"/>
      <c r="AD140" s="90"/>
      <c r="AE140" s="90"/>
      <c r="AF140" s="90"/>
      <c r="AG140" s="90"/>
      <c r="AH140" s="90"/>
      <c r="AI140" s="90"/>
      <c r="AJ140" s="90"/>
      <c r="AK140" s="90"/>
      <c r="AL140" s="90"/>
      <c r="AM140" s="90"/>
      <c r="AN140" s="90"/>
      <c r="AO140" s="90"/>
      <c r="AP140" s="90"/>
      <c r="AQ140" s="90"/>
      <c r="AR140" s="90"/>
      <c r="AS140" s="90"/>
      <c r="AT140" s="90"/>
      <c r="AU140" s="90"/>
      <c r="AV140" s="51"/>
      <c r="AW140" s="51"/>
      <c r="AX140" s="51"/>
      <c r="AY140" s="51"/>
      <c r="AZ140" s="51"/>
      <c r="BA140" s="51"/>
      <c r="BB140" s="51"/>
    </row>
    <row r="141" spans="25:54">
      <c r="Y141" s="90"/>
      <c r="Z141" s="51"/>
      <c r="AA141" s="90"/>
      <c r="AB141" s="90"/>
      <c r="AC141" s="90"/>
      <c r="AD141" s="90"/>
      <c r="AE141" s="90"/>
      <c r="AF141" s="90"/>
      <c r="AG141" s="90"/>
      <c r="AH141" s="90"/>
      <c r="AI141" s="90"/>
      <c r="AJ141" s="90"/>
      <c r="AK141" s="90"/>
      <c r="AL141" s="90"/>
      <c r="AM141" s="90"/>
      <c r="AN141" s="90"/>
      <c r="AO141" s="90"/>
      <c r="AP141" s="90"/>
      <c r="AQ141" s="90"/>
      <c r="AR141" s="90"/>
      <c r="AS141" s="90"/>
      <c r="AT141" s="90"/>
      <c r="AU141" s="90"/>
      <c r="AV141" s="51"/>
      <c r="AW141" s="51"/>
      <c r="AX141" s="51"/>
      <c r="AY141" s="51"/>
      <c r="AZ141" s="51"/>
      <c r="BA141" s="51"/>
      <c r="BB141" s="51"/>
    </row>
    <row r="142" spans="25:54">
      <c r="Y142" s="90"/>
      <c r="Z142" s="51"/>
      <c r="AA142" s="90"/>
      <c r="AB142" s="90"/>
      <c r="AC142" s="90"/>
      <c r="AD142" s="90"/>
      <c r="AE142" s="90"/>
      <c r="AF142" s="90"/>
      <c r="AG142" s="90"/>
      <c r="AH142" s="90"/>
      <c r="AI142" s="90"/>
      <c r="AJ142" s="90"/>
      <c r="AK142" s="90"/>
      <c r="AL142" s="90"/>
      <c r="AM142" s="90"/>
      <c r="AN142" s="90"/>
      <c r="AO142" s="90"/>
      <c r="AP142" s="90"/>
      <c r="AQ142" s="90"/>
      <c r="AR142" s="90"/>
      <c r="AS142" s="90"/>
      <c r="AT142" s="90"/>
      <c r="AU142" s="90"/>
      <c r="AV142" s="51"/>
      <c r="AW142" s="51"/>
      <c r="AX142" s="51"/>
      <c r="AY142" s="51"/>
      <c r="AZ142" s="51"/>
      <c r="BA142" s="51"/>
      <c r="BB142" s="51"/>
    </row>
    <row r="143" spans="25:54">
      <c r="Y143" s="90"/>
      <c r="Z143" s="51"/>
      <c r="AA143" s="51"/>
      <c r="AB143" s="51"/>
      <c r="AC143" s="51"/>
      <c r="AD143" s="51"/>
      <c r="AE143" s="51"/>
      <c r="AF143" s="51"/>
      <c r="AG143" s="51"/>
      <c r="AH143" s="51"/>
      <c r="AI143" s="51"/>
      <c r="AJ143" s="51"/>
      <c r="AK143" s="90"/>
      <c r="AL143" s="51"/>
      <c r="AM143" s="90"/>
      <c r="AN143" s="51"/>
      <c r="AO143" s="90"/>
      <c r="AP143" s="51"/>
      <c r="AQ143" s="90"/>
      <c r="AR143" s="51"/>
      <c r="AS143" s="90"/>
      <c r="AT143" s="51"/>
      <c r="AU143" s="90"/>
      <c r="AV143" s="51"/>
      <c r="AW143" s="51"/>
      <c r="AX143" s="51"/>
      <c r="AY143" s="51"/>
      <c r="AZ143" s="51"/>
      <c r="BA143" s="51"/>
      <c r="BB143" s="51"/>
    </row>
    <row r="144" spans="25:54">
      <c r="Y144" s="50"/>
      <c r="Z144" s="50"/>
      <c r="AA144" s="50"/>
      <c r="AB144" s="50"/>
      <c r="AC144" s="50"/>
      <c r="AD144" s="50"/>
      <c r="AE144" s="50"/>
      <c r="AF144" s="50"/>
      <c r="AG144" s="50"/>
      <c r="AH144" s="50"/>
      <c r="AI144" s="50"/>
      <c r="AJ144" s="50"/>
      <c r="AK144" s="50"/>
      <c r="AL144" s="50"/>
      <c r="AM144" s="90"/>
      <c r="AN144" s="50"/>
      <c r="AO144" s="50"/>
      <c r="AP144" s="50"/>
      <c r="AQ144" s="50"/>
      <c r="AR144" s="50"/>
      <c r="AS144" s="50"/>
      <c r="AT144" s="50"/>
      <c r="AU144" s="50"/>
      <c r="AV144" s="51"/>
      <c r="AW144" s="51"/>
      <c r="AX144" s="51"/>
      <c r="AY144" s="51"/>
      <c r="AZ144" s="51"/>
      <c r="BA144" s="51"/>
      <c r="BB144" s="51"/>
    </row>
    <row r="145" spans="25:54">
      <c r="Y145" s="51"/>
      <c r="Z145" s="51"/>
      <c r="AA145" s="51"/>
      <c r="AB145" s="51"/>
      <c r="AC145" s="51"/>
      <c r="AD145" s="51"/>
      <c r="AE145" s="51"/>
      <c r="AF145" s="51"/>
      <c r="AG145" s="51"/>
      <c r="AH145" s="51"/>
      <c r="AI145" s="51"/>
      <c r="AJ145" s="51"/>
      <c r="AK145" s="51"/>
      <c r="AL145" s="51"/>
      <c r="AM145" s="51"/>
      <c r="AN145" s="51"/>
      <c r="AO145" s="51"/>
      <c r="AP145" s="51"/>
      <c r="AQ145" s="51"/>
      <c r="AR145" s="51"/>
      <c r="AS145" s="51"/>
      <c r="AT145" s="51"/>
      <c r="AU145" s="51"/>
      <c r="AV145" s="51"/>
      <c r="AW145" s="51"/>
      <c r="AX145" s="51"/>
      <c r="AY145" s="51"/>
      <c r="AZ145" s="51"/>
      <c r="BA145" s="51"/>
      <c r="BB145" s="51"/>
    </row>
    <row r="146" spans="25:54">
      <c r="AA146" s="51"/>
      <c r="AB146" s="51"/>
      <c r="AC146" s="51"/>
      <c r="AD146" s="51"/>
      <c r="AE146" s="51"/>
      <c r="AF146" s="51"/>
      <c r="AG146" s="51"/>
      <c r="AH146" s="51"/>
      <c r="AI146" s="51"/>
      <c r="AJ146" s="51"/>
      <c r="AK146" s="51"/>
      <c r="AL146" s="51"/>
      <c r="AM146" s="51"/>
      <c r="AN146" s="51"/>
      <c r="AO146" s="51"/>
      <c r="AP146" s="51"/>
      <c r="AQ146" s="51"/>
      <c r="AR146" s="51"/>
      <c r="AS146" s="51"/>
      <c r="AT146" s="51"/>
      <c r="AU146" s="51"/>
      <c r="AV146" s="51"/>
      <c r="AW146" s="51"/>
      <c r="AX146" s="51"/>
      <c r="AY146" s="51"/>
      <c r="AZ146" s="51"/>
      <c r="BA146" s="51"/>
      <c r="BB146" s="51"/>
    </row>
    <row r="147" spans="25:54">
      <c r="AA147" s="51"/>
      <c r="AB147" s="51"/>
      <c r="AC147" s="51"/>
      <c r="AD147" s="51"/>
      <c r="AE147" s="51"/>
      <c r="AF147" s="51"/>
      <c r="AG147" s="51"/>
      <c r="AH147" s="51"/>
      <c r="AI147" s="51"/>
      <c r="AJ147" s="51"/>
      <c r="AK147" s="51"/>
      <c r="AL147" s="51"/>
      <c r="AM147" s="51"/>
      <c r="AN147" s="51"/>
      <c r="AO147" s="51"/>
      <c r="AP147" s="51"/>
      <c r="AQ147" s="51"/>
      <c r="AR147" s="51"/>
      <c r="AS147" s="51"/>
      <c r="AT147" s="51"/>
      <c r="AU147" s="51"/>
      <c r="AV147" s="51"/>
      <c r="AW147" s="51"/>
      <c r="AX147" s="51"/>
      <c r="AY147" s="51"/>
      <c r="AZ147" s="51"/>
      <c r="BA147" s="51"/>
      <c r="BB147" s="51"/>
    </row>
    <row r="148" spans="25:54">
      <c r="AA148" s="51"/>
      <c r="AB148" s="51"/>
      <c r="AC148" s="51"/>
      <c r="AD148" s="51"/>
      <c r="AE148" s="51"/>
      <c r="AF148" s="51"/>
      <c r="AG148" s="51"/>
      <c r="AH148" s="51"/>
      <c r="AI148" s="51"/>
      <c r="AJ148" s="51"/>
      <c r="AK148" s="51"/>
      <c r="AL148" s="51"/>
      <c r="AM148" s="51"/>
      <c r="AN148" s="51"/>
      <c r="AO148" s="51"/>
      <c r="AP148" s="51"/>
      <c r="AQ148" s="51"/>
      <c r="AR148" s="51"/>
      <c r="AS148" s="51"/>
      <c r="AT148" s="51"/>
      <c r="AU148" s="51"/>
      <c r="AV148" s="51"/>
      <c r="AW148" s="51"/>
      <c r="AX148" s="51"/>
      <c r="AY148" s="51"/>
      <c r="AZ148" s="51"/>
      <c r="BA148" s="51"/>
      <c r="BB148" s="51"/>
    </row>
    <row r="149" spans="25:54">
      <c r="AA149" s="51"/>
      <c r="AB149" s="51"/>
      <c r="AC149" s="51"/>
      <c r="AD149" s="51"/>
      <c r="AE149" s="51"/>
      <c r="AF149" s="51"/>
      <c r="AG149" s="51"/>
      <c r="AH149" s="51"/>
      <c r="AI149" s="51"/>
      <c r="AJ149" s="51"/>
      <c r="AK149" s="51"/>
      <c r="AL149" s="51"/>
      <c r="AM149" s="51"/>
      <c r="AN149" s="51"/>
      <c r="AO149" s="51"/>
      <c r="AP149" s="51"/>
      <c r="AQ149" s="51"/>
      <c r="AR149" s="51"/>
      <c r="AS149" s="51"/>
      <c r="AT149" s="51"/>
      <c r="AU149" s="51"/>
      <c r="AV149" s="51"/>
      <c r="AW149" s="51"/>
      <c r="AX149" s="51"/>
      <c r="AY149" s="51"/>
      <c r="AZ149" s="51"/>
      <c r="BA149" s="51"/>
      <c r="BB149" s="51"/>
    </row>
    <row r="150" spans="25:54">
      <c r="AA150" s="51"/>
      <c r="AB150" s="51"/>
      <c r="AC150" s="51"/>
      <c r="AD150" s="51"/>
      <c r="AE150" s="51"/>
      <c r="AF150" s="51"/>
      <c r="AG150" s="51"/>
      <c r="AH150" s="51"/>
      <c r="AI150" s="51"/>
      <c r="AJ150" s="51"/>
      <c r="AK150" s="51"/>
      <c r="AL150" s="51"/>
      <c r="AM150" s="51"/>
      <c r="AN150" s="51"/>
      <c r="AO150" s="51"/>
      <c r="AP150" s="51"/>
      <c r="AQ150" s="51"/>
      <c r="AR150" s="51"/>
      <c r="AS150" s="51"/>
      <c r="AT150" s="51"/>
      <c r="AU150" s="51"/>
      <c r="AV150" s="51"/>
      <c r="AW150" s="51"/>
      <c r="AX150" s="51"/>
      <c r="AY150" s="51"/>
      <c r="AZ150" s="51"/>
      <c r="BA150" s="51"/>
      <c r="BB150" s="51"/>
    </row>
    <row r="151" spans="25:54">
      <c r="AA151" s="51"/>
      <c r="AB151" s="51"/>
      <c r="AC151" s="51"/>
      <c r="AD151" s="51"/>
      <c r="AE151" s="51"/>
      <c r="AF151" s="51"/>
      <c r="AG151" s="51"/>
      <c r="AH151" s="51"/>
      <c r="AI151" s="51"/>
      <c r="AJ151" s="51"/>
      <c r="AK151" s="51"/>
      <c r="AL151" s="51"/>
      <c r="AM151" s="51"/>
      <c r="AN151" s="51"/>
      <c r="AO151" s="51"/>
      <c r="AP151" s="51"/>
      <c r="AQ151" s="51"/>
      <c r="AR151" s="51"/>
      <c r="AS151" s="51"/>
      <c r="AT151" s="51"/>
      <c r="AU151" s="51"/>
      <c r="AV151" s="51"/>
      <c r="AW151" s="51"/>
      <c r="AX151" s="51"/>
      <c r="AY151" s="51"/>
      <c r="AZ151" s="51"/>
      <c r="BA151" s="51"/>
      <c r="BB151" s="51"/>
    </row>
    <row r="152" spans="25:54"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1"/>
      <c r="AU152" s="51"/>
      <c r="AV152" s="51"/>
      <c r="AW152" s="51"/>
      <c r="AX152" s="51"/>
      <c r="AY152" s="51"/>
      <c r="AZ152" s="51"/>
      <c r="BA152" s="51"/>
      <c r="BB152" s="51"/>
    </row>
  </sheetData>
  <pageMargins left="0.7" right="0.7" top="0.75" bottom="0.75" header="0.3" footer="0.3"/>
  <pageSetup scale="1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transitionEvaluation="1">
    <pageSetUpPr fitToPage="1"/>
  </sheetPr>
  <dimension ref="A1:CC123"/>
  <sheetViews>
    <sheetView defaultGridColor="0" topLeftCell="A94" colorId="22" zoomScale="80" zoomScaleNormal="80" workbookViewId="0">
      <pane xSplit="1" topLeftCell="B1" activePane="topRight" state="frozen"/>
      <selection activeCell="M43" sqref="M43"/>
      <selection pane="topRight" activeCell="F66" sqref="F66"/>
    </sheetView>
  </sheetViews>
  <sheetFormatPr defaultColWidth="9.84375" defaultRowHeight="15.5"/>
  <cols>
    <col min="1" max="1" width="14.84375" style="5" customWidth="1"/>
    <col min="2" max="2" width="3.84375" style="5" customWidth="1"/>
    <col min="3" max="3" width="14.84375" style="5" customWidth="1"/>
    <col min="4" max="4" width="3.84375" style="5" customWidth="1"/>
    <col min="5" max="5" width="13.69140625" style="5" customWidth="1"/>
    <col min="6" max="6" width="13.07421875" style="5" customWidth="1"/>
    <col min="7" max="7" width="16.07421875" style="5" customWidth="1"/>
    <col min="8" max="8" width="3.84375" style="5" customWidth="1"/>
    <col min="9" max="9" width="14.53515625" style="5" customWidth="1"/>
    <col min="10" max="10" width="2.84375" style="5" customWidth="1"/>
    <col min="11" max="11" width="14.53515625" style="5" customWidth="1"/>
    <col min="12" max="12" width="2.07421875" style="5" customWidth="1"/>
    <col min="13" max="13" width="12.84375" style="5" customWidth="1"/>
    <col min="14" max="14" width="2.84375" style="5" customWidth="1"/>
    <col min="15" max="15" width="11.84375" style="5" customWidth="1"/>
    <col min="16" max="16" width="2.84375" style="5" customWidth="1"/>
    <col min="17" max="17" width="11.84375" style="5" customWidth="1"/>
    <col min="18" max="18" width="2.84375" style="5" customWidth="1"/>
    <col min="19" max="19" width="14.07421875" style="5" customWidth="1"/>
    <col min="20" max="20" width="2.84375" style="5" customWidth="1"/>
    <col min="21" max="21" width="11.84375" style="5" customWidth="1"/>
    <col min="22" max="22" width="2.84375" style="5" customWidth="1"/>
    <col min="23" max="23" width="10.84375" style="5" customWidth="1"/>
    <col min="24" max="24" width="2.84375" style="5" customWidth="1"/>
    <col min="25" max="25" width="12.84375" style="5" customWidth="1"/>
    <col min="26" max="26" width="16.69140625" style="5" customWidth="1"/>
    <col min="27" max="16384" width="9.84375" style="5"/>
  </cols>
  <sheetData>
    <row r="1" spans="1:26" ht="18.5">
      <c r="A1" s="58" t="s">
        <v>51</v>
      </c>
      <c r="B1" s="59"/>
      <c r="C1" s="59"/>
      <c r="D1" s="59"/>
      <c r="E1" s="59"/>
      <c r="F1" s="59"/>
      <c r="G1" s="59"/>
      <c r="H1" s="60"/>
      <c r="I1" s="60"/>
      <c r="J1" s="60"/>
      <c r="K1" s="60"/>
      <c r="L1" s="60"/>
      <c r="M1" s="60"/>
      <c r="N1" s="60"/>
      <c r="O1" s="60"/>
      <c r="P1" s="60"/>
      <c r="Q1" s="60"/>
      <c r="R1" s="59"/>
      <c r="S1" s="59"/>
      <c r="T1" s="59"/>
      <c r="U1" s="59"/>
      <c r="V1" s="59"/>
      <c r="W1" s="59"/>
      <c r="X1" s="59"/>
      <c r="Y1" s="59"/>
      <c r="Z1" s="61" t="s">
        <v>0</v>
      </c>
    </row>
    <row r="2" spans="1:26">
      <c r="A2" s="61" t="s">
        <v>1</v>
      </c>
      <c r="B2" s="59"/>
      <c r="C2" s="59"/>
      <c r="D2" s="59"/>
      <c r="E2" s="59"/>
      <c r="F2" s="59"/>
      <c r="G2" s="59"/>
      <c r="H2" s="60"/>
      <c r="I2" s="60"/>
      <c r="J2" s="60"/>
      <c r="K2" s="60"/>
      <c r="L2" s="60"/>
      <c r="M2" s="60"/>
      <c r="N2" s="60"/>
      <c r="O2" s="60"/>
      <c r="P2" s="60"/>
      <c r="Q2" s="60"/>
      <c r="R2" s="59"/>
      <c r="S2" s="59"/>
      <c r="T2" s="59"/>
      <c r="U2" s="59"/>
      <c r="V2" s="59"/>
      <c r="W2" s="59"/>
      <c r="X2" s="59"/>
      <c r="Y2" s="59"/>
      <c r="Z2" s="59"/>
    </row>
    <row r="3" spans="1:26">
      <c r="A3" s="61" t="s">
        <v>58</v>
      </c>
      <c r="B3" s="59"/>
      <c r="C3" s="59"/>
      <c r="D3" s="59"/>
      <c r="E3" s="59"/>
      <c r="F3" s="59"/>
      <c r="G3" s="59"/>
      <c r="H3" s="60"/>
      <c r="I3" s="60"/>
      <c r="J3" s="60"/>
      <c r="K3" s="60"/>
      <c r="L3" s="60"/>
      <c r="M3" s="60"/>
      <c r="N3" s="60"/>
      <c r="O3" s="60"/>
      <c r="P3" s="60"/>
      <c r="Q3" s="60"/>
      <c r="R3" s="59"/>
      <c r="S3" s="59"/>
      <c r="T3" s="59"/>
      <c r="U3" s="59"/>
      <c r="V3" s="59"/>
      <c r="W3" s="59"/>
      <c r="X3" s="59"/>
      <c r="Y3" s="59"/>
      <c r="Z3" s="59"/>
    </row>
    <row r="4" spans="1:26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</row>
    <row r="5" spans="1:26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</row>
    <row r="6" spans="1:26">
      <c r="A6" s="62"/>
      <c r="B6" s="62"/>
      <c r="C6" s="63"/>
      <c r="D6" s="63"/>
      <c r="E6" s="63"/>
      <c r="F6" s="62"/>
      <c r="G6" s="61" t="s">
        <v>3</v>
      </c>
      <c r="H6" s="62"/>
      <c r="I6" s="61" t="s">
        <v>4</v>
      </c>
      <c r="J6" s="61"/>
      <c r="K6" s="61"/>
      <c r="L6" s="61"/>
      <c r="M6" s="61"/>
      <c r="N6" s="59"/>
      <c r="O6" s="59"/>
      <c r="P6" s="63"/>
      <c r="Q6" s="61" t="s">
        <v>5</v>
      </c>
      <c r="R6" s="59"/>
      <c r="S6" s="61"/>
      <c r="T6" s="59"/>
      <c r="U6" s="59"/>
      <c r="V6" s="63"/>
      <c r="W6" s="61" t="s">
        <v>6</v>
      </c>
      <c r="X6" s="63"/>
      <c r="Y6" s="64" t="s">
        <v>26</v>
      </c>
      <c r="Z6" s="63"/>
    </row>
    <row r="7" spans="1:26">
      <c r="A7" s="63"/>
      <c r="B7" s="63"/>
      <c r="C7" s="61" t="s">
        <v>7</v>
      </c>
      <c r="D7" s="62"/>
      <c r="E7" s="65" t="s">
        <v>8</v>
      </c>
      <c r="F7" s="64" t="s">
        <v>29</v>
      </c>
      <c r="G7" s="61" t="s">
        <v>9</v>
      </c>
      <c r="H7" s="62"/>
      <c r="I7" s="64" t="s">
        <v>10</v>
      </c>
      <c r="J7" s="62"/>
      <c r="K7" s="64" t="s">
        <v>11</v>
      </c>
      <c r="L7" s="64"/>
      <c r="M7" s="61" t="s">
        <v>26</v>
      </c>
      <c r="N7" s="62"/>
      <c r="O7" s="61" t="s">
        <v>12</v>
      </c>
      <c r="P7" s="62"/>
      <c r="Q7" s="64" t="s">
        <v>10</v>
      </c>
      <c r="R7" s="62"/>
      <c r="S7" s="61" t="s">
        <v>11</v>
      </c>
      <c r="T7" s="62"/>
      <c r="U7" s="65" t="s">
        <v>12</v>
      </c>
      <c r="V7" s="63"/>
      <c r="W7" s="61" t="s">
        <v>13</v>
      </c>
      <c r="X7" s="63"/>
      <c r="Y7" s="64" t="s">
        <v>27</v>
      </c>
      <c r="Z7" s="61" t="s">
        <v>14</v>
      </c>
    </row>
    <row r="8" spans="1:26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 t="s">
        <v>19</v>
      </c>
      <c r="Z8" s="63"/>
    </row>
    <row r="9" spans="1:26" s="14" customFormat="1">
      <c r="A9" s="66" t="s">
        <v>15</v>
      </c>
      <c r="B9" s="67"/>
      <c r="C9" s="68">
        <f>592+20324</f>
        <v>20916</v>
      </c>
      <c r="D9" s="68"/>
      <c r="E9" s="69">
        <f>3246+48</f>
        <v>3294</v>
      </c>
      <c r="F9" s="68">
        <v>0</v>
      </c>
      <c r="G9" s="68">
        <f>232+27</f>
        <v>259</v>
      </c>
      <c r="H9" s="68"/>
      <c r="I9" s="68">
        <v>332</v>
      </c>
      <c r="J9" s="68"/>
      <c r="K9" s="68">
        <f>1+100</f>
        <v>101</v>
      </c>
      <c r="L9" s="68"/>
      <c r="M9" s="68">
        <v>8</v>
      </c>
      <c r="N9" s="68"/>
      <c r="O9" s="68">
        <v>116</v>
      </c>
      <c r="P9" s="68"/>
      <c r="Q9" s="68">
        <v>210</v>
      </c>
      <c r="R9" s="68"/>
      <c r="S9" s="68">
        <f>18+1</f>
        <v>19</v>
      </c>
      <c r="T9" s="68"/>
      <c r="U9" s="68">
        <v>21</v>
      </c>
      <c r="V9" s="70"/>
      <c r="W9" s="68">
        <v>358</v>
      </c>
      <c r="X9" s="68"/>
      <c r="Y9" s="68">
        <f>2+11</f>
        <v>13</v>
      </c>
      <c r="Z9" s="68">
        <f>SUM(C9:Y9)</f>
        <v>25647</v>
      </c>
    </row>
    <row r="10" spans="1:26">
      <c r="A10" s="62"/>
      <c r="B10" s="63"/>
      <c r="C10" s="48"/>
      <c r="D10" s="48"/>
      <c r="E10" s="71"/>
      <c r="F10" s="48"/>
      <c r="G10" s="48"/>
      <c r="H10" s="48"/>
      <c r="I10" s="48"/>
      <c r="J10" s="48"/>
      <c r="K10" s="48"/>
      <c r="L10" s="48"/>
      <c r="M10" s="48"/>
      <c r="N10" s="48"/>
      <c r="O10" s="68"/>
      <c r="P10" s="48"/>
      <c r="Q10" s="48"/>
      <c r="R10" s="48"/>
      <c r="S10" s="48"/>
      <c r="T10" s="48"/>
      <c r="U10" s="48"/>
      <c r="V10" s="51"/>
      <c r="W10" s="68"/>
      <c r="X10" s="48"/>
      <c r="Y10" s="48"/>
      <c r="Z10" s="68">
        <f t="shared" ref="Z10:Z37" si="0">SUM(C10:Y10)</f>
        <v>0</v>
      </c>
    </row>
    <row r="11" spans="1:26">
      <c r="A11" s="62" t="s">
        <v>16</v>
      </c>
      <c r="B11" s="63"/>
      <c r="C11" s="48">
        <f>342996+9791686</f>
        <v>10134682</v>
      </c>
      <c r="D11" s="48"/>
      <c r="E11" s="71">
        <f>2884169+52887</f>
        <v>2937056</v>
      </c>
      <c r="F11" s="48">
        <v>0</v>
      </c>
      <c r="G11" s="48">
        <f>2541596.5+218765</f>
        <v>2760361.5</v>
      </c>
      <c r="H11" s="48"/>
      <c r="I11" s="48">
        <v>406636</v>
      </c>
      <c r="J11" s="48"/>
      <c r="K11" s="48">
        <f>3200+2790328.5</f>
        <v>2793528.5</v>
      </c>
      <c r="L11" s="48"/>
      <c r="M11" s="48">
        <v>581537.5</v>
      </c>
      <c r="N11" s="48"/>
      <c r="O11" s="68">
        <v>54060</v>
      </c>
      <c r="P11" s="48"/>
      <c r="Q11" s="48">
        <v>231159</v>
      </c>
      <c r="R11" s="48"/>
      <c r="S11" s="48">
        <f>393579.5+71755</f>
        <v>465334.5</v>
      </c>
      <c r="T11" s="48"/>
      <c r="U11" s="48">
        <v>5394</v>
      </c>
      <c r="V11" s="51"/>
      <c r="W11" s="68">
        <v>48754</v>
      </c>
      <c r="X11" s="48"/>
      <c r="Y11" s="48">
        <f>170280+586270</f>
        <v>756550</v>
      </c>
      <c r="Z11" s="68">
        <f t="shared" si="0"/>
        <v>21175053</v>
      </c>
    </row>
    <row r="12" spans="1:26">
      <c r="A12" s="62"/>
      <c r="B12" s="63"/>
      <c r="C12" s="48"/>
      <c r="D12" s="48"/>
      <c r="E12" s="71"/>
      <c r="F12" s="48"/>
      <c r="G12" s="48"/>
      <c r="H12" s="48"/>
      <c r="I12" s="48"/>
      <c r="J12" s="48"/>
      <c r="K12" s="48"/>
      <c r="L12" s="48"/>
      <c r="M12" s="48"/>
      <c r="N12" s="48"/>
      <c r="O12" s="68"/>
      <c r="P12" s="48"/>
      <c r="Q12" s="48"/>
      <c r="R12" s="48"/>
      <c r="S12" s="48"/>
      <c r="T12" s="48"/>
      <c r="U12" s="48"/>
      <c r="V12" s="51"/>
      <c r="W12" s="68"/>
      <c r="X12" s="48"/>
      <c r="Y12" s="48"/>
      <c r="Z12" s="68">
        <f t="shared" si="0"/>
        <v>0</v>
      </c>
    </row>
    <row r="13" spans="1:26" s="14" customFormat="1">
      <c r="A13" s="66" t="s">
        <v>39</v>
      </c>
      <c r="B13" s="67"/>
      <c r="C13" s="73">
        <v>0</v>
      </c>
      <c r="D13" s="73"/>
      <c r="E13" s="74">
        <v>0</v>
      </c>
      <c r="F13" s="73">
        <v>0</v>
      </c>
      <c r="G13" s="73">
        <v>0</v>
      </c>
      <c r="H13" s="73"/>
      <c r="I13" s="73">
        <v>0</v>
      </c>
      <c r="J13" s="73"/>
      <c r="K13" s="73">
        <v>0</v>
      </c>
      <c r="L13" s="73"/>
      <c r="M13" s="73">
        <v>0</v>
      </c>
      <c r="N13" s="73"/>
      <c r="O13" s="72">
        <v>0</v>
      </c>
      <c r="P13" s="73"/>
      <c r="Q13" s="73">
        <v>0</v>
      </c>
      <c r="R13" s="73"/>
      <c r="S13" s="73">
        <v>0</v>
      </c>
      <c r="T13" s="73"/>
      <c r="U13" s="73">
        <v>0</v>
      </c>
      <c r="V13" s="70"/>
      <c r="W13" s="72">
        <v>0</v>
      </c>
      <c r="X13" s="73"/>
      <c r="Y13" s="73">
        <v>0</v>
      </c>
      <c r="Z13" s="68">
        <f t="shared" si="0"/>
        <v>0</v>
      </c>
    </row>
    <row r="14" spans="1:26">
      <c r="A14" s="62"/>
      <c r="B14" s="63"/>
      <c r="C14" s="48"/>
      <c r="D14" s="48"/>
      <c r="E14" s="71"/>
      <c r="F14" s="48"/>
      <c r="G14" s="48"/>
      <c r="H14" s="48"/>
      <c r="I14" s="48"/>
      <c r="J14" s="48"/>
      <c r="K14" s="48"/>
      <c r="L14" s="48"/>
      <c r="M14" s="48"/>
      <c r="N14" s="48"/>
      <c r="O14" s="68"/>
      <c r="P14" s="48"/>
      <c r="Q14" s="48"/>
      <c r="R14" s="48"/>
      <c r="S14" s="48"/>
      <c r="T14" s="48"/>
      <c r="U14" s="48"/>
      <c r="V14" s="51"/>
      <c r="W14" s="68"/>
      <c r="X14" s="48"/>
      <c r="Y14" s="48"/>
      <c r="Z14" s="68">
        <f t="shared" si="0"/>
        <v>0</v>
      </c>
    </row>
    <row r="15" spans="1:26">
      <c r="A15" s="62" t="s">
        <v>40</v>
      </c>
      <c r="B15" s="63"/>
      <c r="C15" s="48">
        <v>0</v>
      </c>
      <c r="D15" s="48"/>
      <c r="E15" s="71">
        <v>0</v>
      </c>
      <c r="F15" s="48">
        <v>0</v>
      </c>
      <c r="G15" s="48">
        <v>0</v>
      </c>
      <c r="H15" s="48"/>
      <c r="I15" s="48">
        <v>0</v>
      </c>
      <c r="J15" s="48"/>
      <c r="K15" s="48">
        <v>0</v>
      </c>
      <c r="L15" s="48"/>
      <c r="M15" s="75">
        <v>0</v>
      </c>
      <c r="N15" s="48"/>
      <c r="O15" s="72">
        <v>0</v>
      </c>
      <c r="P15" s="48"/>
      <c r="Q15" s="48">
        <v>0</v>
      </c>
      <c r="R15" s="48"/>
      <c r="S15" s="48">
        <v>0</v>
      </c>
      <c r="T15" s="48"/>
      <c r="U15" s="48">
        <v>0</v>
      </c>
      <c r="V15" s="51"/>
      <c r="W15" s="72">
        <v>0</v>
      </c>
      <c r="X15" s="48"/>
      <c r="Y15" s="48">
        <v>0</v>
      </c>
      <c r="Z15" s="68">
        <f t="shared" si="0"/>
        <v>0</v>
      </c>
    </row>
    <row r="16" spans="1:26">
      <c r="A16" s="63"/>
      <c r="B16" s="63"/>
      <c r="C16" s="48"/>
      <c r="D16" s="48"/>
      <c r="E16" s="71"/>
      <c r="F16" s="48"/>
      <c r="G16" s="48"/>
      <c r="H16" s="48"/>
      <c r="I16" s="48"/>
      <c r="J16" s="48"/>
      <c r="K16" s="48"/>
      <c r="L16" s="48"/>
      <c r="M16" s="48"/>
      <c r="N16" s="48"/>
      <c r="O16" s="68"/>
      <c r="P16" s="48"/>
      <c r="Q16" s="48"/>
      <c r="R16" s="48"/>
      <c r="S16" s="48"/>
      <c r="T16" s="48"/>
      <c r="U16" s="48"/>
      <c r="V16" s="51"/>
      <c r="W16" s="68"/>
      <c r="X16" s="48"/>
      <c r="Y16" s="48"/>
      <c r="Z16" s="68">
        <f t="shared" si="0"/>
        <v>0</v>
      </c>
    </row>
    <row r="17" spans="1:26">
      <c r="A17" s="76" t="s">
        <v>22</v>
      </c>
      <c r="B17" s="63"/>
      <c r="C17" s="48">
        <v>0</v>
      </c>
      <c r="D17" s="48"/>
      <c r="E17" s="71">
        <v>0</v>
      </c>
      <c r="F17" s="48">
        <v>0</v>
      </c>
      <c r="G17" s="48">
        <v>0</v>
      </c>
      <c r="H17" s="48"/>
      <c r="I17" s="48">
        <v>0</v>
      </c>
      <c r="J17" s="48"/>
      <c r="K17" s="48">
        <v>0</v>
      </c>
      <c r="L17" s="48"/>
      <c r="M17" s="48">
        <v>0</v>
      </c>
      <c r="N17" s="48"/>
      <c r="O17" s="68">
        <v>0</v>
      </c>
      <c r="P17" s="48"/>
      <c r="Q17" s="48">
        <v>0</v>
      </c>
      <c r="R17" s="48"/>
      <c r="S17" s="48">
        <v>0</v>
      </c>
      <c r="T17" s="48"/>
      <c r="U17" s="48">
        <v>0</v>
      </c>
      <c r="V17" s="51"/>
      <c r="W17" s="68">
        <v>0</v>
      </c>
      <c r="X17" s="48"/>
      <c r="Y17" s="48">
        <v>0</v>
      </c>
      <c r="Z17" s="68">
        <f t="shared" si="0"/>
        <v>0</v>
      </c>
    </row>
    <row r="18" spans="1:26">
      <c r="A18" s="63"/>
      <c r="B18" s="63"/>
      <c r="C18" s="48"/>
      <c r="D18" s="48"/>
      <c r="E18" s="71"/>
      <c r="F18" s="48"/>
      <c r="G18" s="48"/>
      <c r="H18" s="48"/>
      <c r="I18" s="48"/>
      <c r="J18" s="48"/>
      <c r="K18" s="48"/>
      <c r="L18" s="48"/>
      <c r="M18" s="48"/>
      <c r="N18" s="48"/>
      <c r="O18" s="68"/>
      <c r="P18" s="48"/>
      <c r="Q18" s="48"/>
      <c r="R18" s="48"/>
      <c r="S18" s="48"/>
      <c r="T18" s="48"/>
      <c r="U18" s="48"/>
      <c r="V18" s="51"/>
      <c r="W18" s="68"/>
      <c r="X18" s="48"/>
      <c r="Y18" s="48"/>
      <c r="Z18" s="68">
        <f t="shared" si="0"/>
        <v>0</v>
      </c>
    </row>
    <row r="19" spans="1:26">
      <c r="A19" s="62" t="s">
        <v>37</v>
      </c>
      <c r="B19" s="62"/>
      <c r="C19" s="73">
        <f>743.01+21209.09</f>
        <v>21952.1</v>
      </c>
      <c r="D19" s="73"/>
      <c r="E19" s="74">
        <f>6247.09+114.52+0.74</f>
        <v>6362.35</v>
      </c>
      <c r="F19" s="48">
        <v>0</v>
      </c>
      <c r="G19" s="48">
        <f>5505.09+473.86</f>
        <v>5978.95</v>
      </c>
      <c r="H19" s="48"/>
      <c r="I19" s="48">
        <v>880.81</v>
      </c>
      <c r="J19" s="48"/>
      <c r="K19" s="48">
        <f>6.93+6043.94</f>
        <v>6050.87</v>
      </c>
      <c r="L19" s="48"/>
      <c r="M19" s="48">
        <v>1259.6099999999999</v>
      </c>
      <c r="N19" s="48"/>
      <c r="O19" s="72">
        <v>117.09</v>
      </c>
      <c r="P19" s="48"/>
      <c r="Q19" s="48">
        <v>500.74</v>
      </c>
      <c r="R19" s="48"/>
      <c r="S19" s="48">
        <f>852.48+155.42</f>
        <v>1007.9</v>
      </c>
      <c r="T19" s="48"/>
      <c r="U19" s="48">
        <v>11.67</v>
      </c>
      <c r="V19" s="51"/>
      <c r="W19" s="72">
        <v>105.89</v>
      </c>
      <c r="X19" s="48"/>
      <c r="Y19" s="48">
        <f>368.83+1269.83</f>
        <v>1638.6599999999999</v>
      </c>
      <c r="Z19" s="68">
        <f t="shared" si="0"/>
        <v>45866.639999999985</v>
      </c>
    </row>
    <row r="20" spans="1:26">
      <c r="A20" s="63"/>
      <c r="B20" s="63"/>
      <c r="C20" s="48"/>
      <c r="D20" s="48"/>
      <c r="E20" s="71"/>
      <c r="F20" s="48"/>
      <c r="G20" s="48"/>
      <c r="H20" s="48"/>
      <c r="I20" s="48"/>
      <c r="J20" s="48"/>
      <c r="K20" s="48"/>
      <c r="L20" s="48"/>
      <c r="M20" s="48"/>
      <c r="N20" s="48"/>
      <c r="O20" s="68"/>
      <c r="P20" s="48"/>
      <c r="Q20" s="48"/>
      <c r="R20" s="48"/>
      <c r="S20" s="48"/>
      <c r="T20" s="48"/>
      <c r="U20" s="48"/>
      <c r="V20" s="51"/>
      <c r="W20" s="68"/>
      <c r="X20" s="48"/>
      <c r="Y20" s="48"/>
      <c r="Z20" s="68">
        <f t="shared" si="0"/>
        <v>0</v>
      </c>
    </row>
    <row r="21" spans="1:26">
      <c r="A21" s="62" t="s">
        <v>21</v>
      </c>
      <c r="B21" s="63"/>
      <c r="C21" s="48">
        <f>235.32+6717.17</f>
        <v>6952.49</v>
      </c>
      <c r="D21" s="48"/>
      <c r="E21" s="71">
        <f>1978.56+36.25+0.23</f>
        <v>2015.04</v>
      </c>
      <c r="F21" s="48">
        <v>0</v>
      </c>
      <c r="G21" s="48">
        <f>1743.54+150.09</f>
        <v>1893.6299999999999</v>
      </c>
      <c r="H21" s="48"/>
      <c r="I21" s="48">
        <v>278.95999999999998</v>
      </c>
      <c r="J21" s="48"/>
      <c r="K21" s="48">
        <f>2.2+1914.18</f>
        <v>1916.38</v>
      </c>
      <c r="L21" s="48"/>
      <c r="M21" s="48">
        <v>398.95</v>
      </c>
      <c r="N21" s="48"/>
      <c r="O21" s="72">
        <v>37.1</v>
      </c>
      <c r="P21" s="48"/>
      <c r="Q21" s="48">
        <v>158.56</v>
      </c>
      <c r="R21" s="48"/>
      <c r="S21" s="48">
        <f>269.99+49.22</f>
        <v>319.21000000000004</v>
      </c>
      <c r="T21" s="48"/>
      <c r="U21" s="48">
        <v>3.68</v>
      </c>
      <c r="V21" s="51"/>
      <c r="W21" s="72">
        <v>33.11</v>
      </c>
      <c r="X21" s="48"/>
      <c r="Y21" s="48">
        <f>116.82+402.18</f>
        <v>519</v>
      </c>
      <c r="Z21" s="68">
        <f t="shared" si="0"/>
        <v>14526.109999999997</v>
      </c>
    </row>
    <row r="22" spans="1:26">
      <c r="A22" s="63"/>
      <c r="B22" s="63"/>
      <c r="C22" s="48"/>
      <c r="D22" s="48"/>
      <c r="E22" s="71"/>
      <c r="F22" s="48"/>
      <c r="G22" s="48"/>
      <c r="H22" s="48"/>
      <c r="I22" s="48"/>
      <c r="J22" s="48"/>
      <c r="K22" s="48"/>
      <c r="L22" s="48"/>
      <c r="M22" s="48"/>
      <c r="N22" s="48"/>
      <c r="O22" s="68"/>
      <c r="P22" s="48"/>
      <c r="Q22" s="48"/>
      <c r="R22" s="48"/>
      <c r="S22" s="48"/>
      <c r="T22" s="48"/>
      <c r="U22" s="48"/>
      <c r="V22" s="51"/>
      <c r="W22" s="68"/>
      <c r="X22" s="48"/>
      <c r="Y22" s="48"/>
      <c r="Z22" s="68">
        <f t="shared" si="0"/>
        <v>0</v>
      </c>
    </row>
    <row r="23" spans="1:26">
      <c r="A23" s="62" t="s">
        <v>44</v>
      </c>
      <c r="B23" s="63"/>
      <c r="C23" s="48">
        <v>0</v>
      </c>
      <c r="D23" s="48"/>
      <c r="E23" s="71">
        <v>0</v>
      </c>
      <c r="F23" s="48">
        <v>0</v>
      </c>
      <c r="G23" s="48">
        <v>0</v>
      </c>
      <c r="H23" s="48"/>
      <c r="I23" s="48">
        <v>0</v>
      </c>
      <c r="J23" s="48"/>
      <c r="K23" s="48">
        <v>0</v>
      </c>
      <c r="L23" s="48"/>
      <c r="M23" s="48">
        <v>0</v>
      </c>
      <c r="N23" s="48"/>
      <c r="O23" s="68">
        <v>0</v>
      </c>
      <c r="P23" s="48"/>
      <c r="Q23" s="48">
        <v>0</v>
      </c>
      <c r="R23" s="48"/>
      <c r="S23" s="48">
        <v>0</v>
      </c>
      <c r="T23" s="48"/>
      <c r="U23" s="48">
        <v>0</v>
      </c>
      <c r="V23" s="51"/>
      <c r="W23" s="68">
        <v>0</v>
      </c>
      <c r="X23" s="48"/>
      <c r="Y23" s="48">
        <v>0</v>
      </c>
      <c r="Z23" s="68">
        <f t="shared" si="0"/>
        <v>0</v>
      </c>
    </row>
    <row r="24" spans="1:26">
      <c r="A24" s="63"/>
      <c r="B24" s="63"/>
      <c r="C24" s="48"/>
      <c r="D24" s="48"/>
      <c r="E24" s="71"/>
      <c r="F24" s="48"/>
      <c r="G24" s="48"/>
      <c r="H24" s="48"/>
      <c r="I24" s="48"/>
      <c r="J24" s="48"/>
      <c r="K24" s="48"/>
      <c r="L24" s="48"/>
      <c r="M24" s="48"/>
      <c r="N24" s="48"/>
      <c r="O24" s="68"/>
      <c r="P24" s="48"/>
      <c r="Q24" s="48"/>
      <c r="R24" s="48"/>
      <c r="S24" s="48"/>
      <c r="T24" s="48"/>
      <c r="U24" s="48"/>
      <c r="V24" s="51"/>
      <c r="W24" s="68"/>
      <c r="X24" s="48"/>
      <c r="Y24" s="48"/>
      <c r="Z24" s="68">
        <f t="shared" si="0"/>
        <v>0</v>
      </c>
    </row>
    <row r="25" spans="1:26">
      <c r="A25" s="62" t="s">
        <v>23</v>
      </c>
      <c r="B25" s="63"/>
      <c r="C25" s="48">
        <f>90133.52+2510037.92</f>
        <v>2600171.44</v>
      </c>
      <c r="D25" s="48"/>
      <c r="E25" s="71">
        <f>880053.59+16087.78+107.19-2024.78</f>
        <v>894223.77999999991</v>
      </c>
      <c r="F25" s="48">
        <v>0</v>
      </c>
      <c r="G25" s="48">
        <f>716402.71+62186.49</f>
        <v>778589.2</v>
      </c>
      <c r="H25" s="48"/>
      <c r="I25" s="48">
        <v>123281.68</v>
      </c>
      <c r="J25" s="48"/>
      <c r="K25" s="48">
        <f>1143.69+720654.86</f>
        <v>721798.54999999993</v>
      </c>
      <c r="L25" s="48"/>
      <c r="M25" s="48">
        <v>150461.59</v>
      </c>
      <c r="N25" s="48"/>
      <c r="O25" s="72">
        <v>19383.439999999999</v>
      </c>
      <c r="P25" s="48"/>
      <c r="Q25" s="48">
        <v>70099.58</v>
      </c>
      <c r="R25" s="48"/>
      <c r="S25" s="48">
        <f>104162.5+18817.13</f>
        <v>122979.63</v>
      </c>
      <c r="T25" s="48"/>
      <c r="U25" s="48">
        <v>1880.63</v>
      </c>
      <c r="V25" s="51"/>
      <c r="W25" s="72">
        <v>17663.080000000002</v>
      </c>
      <c r="X25" s="48"/>
      <c r="Y25" s="48">
        <f>41724.26+146033.72</f>
        <v>187757.98</v>
      </c>
      <c r="Z25" s="68">
        <f t="shared" si="0"/>
        <v>5688290.5800000001</v>
      </c>
    </row>
    <row r="26" spans="1:26">
      <c r="A26" s="63"/>
      <c r="B26" s="63"/>
      <c r="C26" s="48"/>
      <c r="D26" s="48"/>
      <c r="E26" s="71"/>
      <c r="F26" s="48"/>
      <c r="G26" s="48"/>
      <c r="H26" s="48"/>
      <c r="I26" s="48"/>
      <c r="J26" s="48"/>
      <c r="K26" s="48"/>
      <c r="L26" s="48"/>
      <c r="M26" s="48"/>
      <c r="N26" s="48"/>
      <c r="O26" s="68"/>
      <c r="P26" s="48"/>
      <c r="Q26" s="48"/>
      <c r="R26" s="48"/>
      <c r="S26" s="48"/>
      <c r="T26" s="48"/>
      <c r="U26" s="48"/>
      <c r="V26" s="51"/>
      <c r="W26" s="68"/>
      <c r="X26" s="48"/>
      <c r="Y26" s="48"/>
      <c r="Z26" s="68">
        <f t="shared" si="0"/>
        <v>0</v>
      </c>
    </row>
    <row r="27" spans="1:26">
      <c r="A27" s="62" t="s">
        <v>41</v>
      </c>
      <c r="B27" s="63"/>
      <c r="C27" s="48">
        <f>51249.36+1463044.32</f>
        <v>1514293.6800000002</v>
      </c>
      <c r="D27" s="48"/>
      <c r="E27" s="71">
        <f>430943.91+7902.17+50.8</f>
        <v>438896.87999999995</v>
      </c>
      <c r="F27" s="48">
        <v>0</v>
      </c>
      <c r="G27" s="48">
        <f>379757.74+32687.22</f>
        <v>412444.95999999996</v>
      </c>
      <c r="H27" s="48"/>
      <c r="I27" s="48">
        <v>60758.34</v>
      </c>
      <c r="J27" s="48"/>
      <c r="K27" s="48">
        <f>478.13+416922.51</f>
        <v>417400.64</v>
      </c>
      <c r="L27" s="48"/>
      <c r="M27" s="48">
        <v>86891.59</v>
      </c>
      <c r="N27" s="48"/>
      <c r="O27" s="72">
        <v>8077.53</v>
      </c>
      <c r="P27" s="48"/>
      <c r="Q27" s="48">
        <v>34539.19</v>
      </c>
      <c r="R27" s="48"/>
      <c r="S27" s="48">
        <f>58807.45+10721.42</f>
        <v>69528.87</v>
      </c>
      <c r="T27" s="48"/>
      <c r="U27" s="48">
        <v>805.97</v>
      </c>
      <c r="V27" s="51"/>
      <c r="W27" s="72">
        <v>7284.07</v>
      </c>
      <c r="X27" s="48"/>
      <c r="Y27" s="48">
        <f>25442.72+87598.7</f>
        <v>113041.42</v>
      </c>
      <c r="Z27" s="68">
        <f t="shared" si="0"/>
        <v>3163963.1399999997</v>
      </c>
    </row>
    <row r="28" spans="1:26">
      <c r="A28" s="62"/>
      <c r="B28" s="63"/>
      <c r="C28" s="48"/>
      <c r="D28" s="48"/>
      <c r="E28" s="71"/>
      <c r="F28" s="48"/>
      <c r="G28" s="48"/>
      <c r="H28" s="48"/>
      <c r="I28" s="48"/>
      <c r="J28" s="48"/>
      <c r="K28" s="48"/>
      <c r="L28" s="48"/>
      <c r="M28" s="48"/>
      <c r="N28" s="48"/>
      <c r="O28" s="68"/>
      <c r="P28" s="48"/>
      <c r="Q28" s="48"/>
      <c r="R28" s="48"/>
      <c r="S28" s="48"/>
      <c r="T28" s="48"/>
      <c r="U28" s="68"/>
      <c r="V28" s="51"/>
      <c r="W28" s="68"/>
      <c r="X28" s="48"/>
      <c r="Y28" s="48"/>
      <c r="Z28" s="68">
        <f t="shared" si="0"/>
        <v>0</v>
      </c>
    </row>
    <row r="29" spans="1:26">
      <c r="A29" s="62" t="s">
        <v>38</v>
      </c>
      <c r="B29" s="63"/>
      <c r="C29" s="48">
        <f>660.33+18848.87</f>
        <v>19509.2</v>
      </c>
      <c r="D29" s="48"/>
      <c r="E29" s="71">
        <f>5552.28+101.79+0.65</f>
        <v>5654.7199999999993</v>
      </c>
      <c r="F29" s="48">
        <v>0</v>
      </c>
      <c r="G29" s="48">
        <f>4892.71+421.12</f>
        <v>5313.83</v>
      </c>
      <c r="H29" s="48"/>
      <c r="I29" s="48">
        <v>782.76</v>
      </c>
      <c r="J29" s="48"/>
      <c r="K29" s="48">
        <f>6.16+5371.42</f>
        <v>5377.58</v>
      </c>
      <c r="L29" s="48"/>
      <c r="M29" s="48">
        <v>1119.46</v>
      </c>
      <c r="N29" s="48"/>
      <c r="O29" s="72">
        <v>104.11</v>
      </c>
      <c r="P29" s="48"/>
      <c r="Q29" s="48">
        <v>445.03</v>
      </c>
      <c r="R29" s="48"/>
      <c r="S29" s="48">
        <f>757.65+138.13</f>
        <v>895.78</v>
      </c>
      <c r="T29" s="48"/>
      <c r="U29" s="68">
        <v>0</v>
      </c>
      <c r="V29" s="51"/>
      <c r="W29" s="72">
        <v>94.48</v>
      </c>
      <c r="X29" s="48"/>
      <c r="Y29" s="48">
        <f>327.79+1128.56</f>
        <v>1456.35</v>
      </c>
      <c r="Z29" s="68">
        <f t="shared" si="0"/>
        <v>40753.299999999996</v>
      </c>
    </row>
    <row r="30" spans="1:26">
      <c r="A30" s="63"/>
      <c r="B30" s="63"/>
      <c r="C30" s="48"/>
      <c r="D30" s="48"/>
      <c r="E30" s="71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68"/>
      <c r="V30" s="51"/>
      <c r="W30" s="71"/>
      <c r="X30" s="48"/>
      <c r="Y30" s="48"/>
      <c r="Z30" s="68">
        <f t="shared" si="0"/>
        <v>0</v>
      </c>
    </row>
    <row r="31" spans="1:26">
      <c r="A31" s="76" t="s">
        <v>31</v>
      </c>
      <c r="B31" s="63"/>
      <c r="C31" s="48">
        <v>0</v>
      </c>
      <c r="D31" s="48"/>
      <c r="E31" s="120" t="s">
        <v>54</v>
      </c>
      <c r="F31" s="121" t="s">
        <v>54</v>
      </c>
      <c r="G31" s="121" t="s">
        <v>54</v>
      </c>
      <c r="H31" s="48"/>
      <c r="I31" s="48" t="s">
        <v>54</v>
      </c>
      <c r="J31" s="48"/>
      <c r="K31" s="121" t="s">
        <v>54</v>
      </c>
      <c r="L31" s="48"/>
      <c r="M31" s="121" t="s">
        <v>54</v>
      </c>
      <c r="N31" s="48"/>
      <c r="O31" s="121" t="s">
        <v>54</v>
      </c>
      <c r="P31" s="48"/>
      <c r="Q31" s="121" t="s">
        <v>54</v>
      </c>
      <c r="R31" s="48"/>
      <c r="S31" s="121" t="s">
        <v>54</v>
      </c>
      <c r="T31" s="121"/>
      <c r="U31" s="123" t="s">
        <v>54</v>
      </c>
      <c r="V31" s="124"/>
      <c r="W31" s="120" t="s">
        <v>54</v>
      </c>
      <c r="X31" s="121"/>
      <c r="Y31" s="121" t="s">
        <v>54</v>
      </c>
      <c r="Z31" s="68">
        <f t="shared" si="0"/>
        <v>0</v>
      </c>
    </row>
    <row r="32" spans="1:26">
      <c r="A32" s="76"/>
      <c r="B32" s="63"/>
      <c r="C32" s="48"/>
      <c r="D32" s="48"/>
      <c r="E32" s="120"/>
      <c r="F32" s="121"/>
      <c r="G32" s="121"/>
      <c r="H32" s="48"/>
      <c r="I32" s="121"/>
      <c r="J32" s="48"/>
      <c r="K32" s="121"/>
      <c r="L32" s="48"/>
      <c r="M32" s="121"/>
      <c r="N32" s="48"/>
      <c r="O32" s="121"/>
      <c r="P32" s="48"/>
      <c r="Q32" s="121"/>
      <c r="R32" s="48"/>
      <c r="S32" s="121"/>
      <c r="T32" s="121"/>
      <c r="U32" s="121"/>
      <c r="V32" s="121"/>
      <c r="W32" s="121"/>
      <c r="X32" s="121"/>
      <c r="Y32" s="121"/>
      <c r="Z32" s="68">
        <f t="shared" si="0"/>
        <v>0</v>
      </c>
    </row>
    <row r="33" spans="1:27">
      <c r="A33" s="76" t="s">
        <v>42</v>
      </c>
      <c r="B33" s="63"/>
      <c r="C33" s="48">
        <v>0</v>
      </c>
      <c r="D33" s="48"/>
      <c r="E33" s="120" t="s">
        <v>54</v>
      </c>
      <c r="F33" s="121" t="s">
        <v>54</v>
      </c>
      <c r="G33" s="121" t="s">
        <v>54</v>
      </c>
      <c r="H33" s="48"/>
      <c r="I33" s="121" t="s">
        <v>54</v>
      </c>
      <c r="J33" s="48"/>
      <c r="K33" s="121" t="s">
        <v>54</v>
      </c>
      <c r="L33" s="48"/>
      <c r="M33" s="121" t="s">
        <v>54</v>
      </c>
      <c r="N33" s="48"/>
      <c r="O33" s="121" t="s">
        <v>54</v>
      </c>
      <c r="P33" s="48"/>
      <c r="Q33" s="121" t="s">
        <v>54</v>
      </c>
      <c r="R33" s="48"/>
      <c r="S33" s="121" t="s">
        <v>54</v>
      </c>
      <c r="T33" s="121"/>
      <c r="U33" s="121" t="s">
        <v>54</v>
      </c>
      <c r="V33" s="121"/>
      <c r="W33" s="121" t="s">
        <v>54</v>
      </c>
      <c r="X33" s="121"/>
      <c r="Y33" s="121" t="s">
        <v>54</v>
      </c>
      <c r="Z33" s="68">
        <f t="shared" si="0"/>
        <v>0</v>
      </c>
    </row>
    <row r="34" spans="1:27">
      <c r="A34" s="76"/>
      <c r="B34" s="63"/>
      <c r="C34" s="48"/>
      <c r="D34" s="48"/>
      <c r="E34" s="120"/>
      <c r="F34" s="121"/>
      <c r="G34" s="121"/>
      <c r="H34" s="48"/>
      <c r="I34" s="121"/>
      <c r="J34" s="48"/>
      <c r="K34" s="121"/>
      <c r="L34" s="48"/>
      <c r="M34" s="121"/>
      <c r="N34" s="48"/>
      <c r="O34" s="121"/>
      <c r="P34" s="48"/>
      <c r="Q34" s="121"/>
      <c r="R34" s="48"/>
      <c r="S34" s="121"/>
      <c r="T34" s="121"/>
      <c r="U34" s="121"/>
      <c r="V34" s="121"/>
      <c r="W34" s="121"/>
      <c r="X34" s="121"/>
      <c r="Y34" s="121"/>
      <c r="Z34" s="68">
        <f t="shared" si="0"/>
        <v>0</v>
      </c>
    </row>
    <row r="35" spans="1:27">
      <c r="A35" s="76" t="s">
        <v>49</v>
      </c>
      <c r="B35" s="63"/>
      <c r="C35" s="48">
        <v>0</v>
      </c>
      <c r="D35" s="48"/>
      <c r="E35" s="120" t="s">
        <v>54</v>
      </c>
      <c r="F35" s="121" t="s">
        <v>54</v>
      </c>
      <c r="G35" s="121" t="s">
        <v>54</v>
      </c>
      <c r="H35" s="48"/>
      <c r="I35" s="121" t="s">
        <v>54</v>
      </c>
      <c r="J35" s="48"/>
      <c r="K35" s="121" t="s">
        <v>54</v>
      </c>
      <c r="L35" s="48"/>
      <c r="M35" s="121" t="s">
        <v>54</v>
      </c>
      <c r="N35" s="48"/>
      <c r="O35" s="121" t="s">
        <v>54</v>
      </c>
      <c r="P35" s="48"/>
      <c r="Q35" s="121" t="s">
        <v>54</v>
      </c>
      <c r="R35" s="48"/>
      <c r="S35" s="121" t="s">
        <v>54</v>
      </c>
      <c r="T35" s="121"/>
      <c r="U35" s="121" t="s">
        <v>54</v>
      </c>
      <c r="V35" s="121"/>
      <c r="W35" s="121" t="s">
        <v>54</v>
      </c>
      <c r="X35" s="121"/>
      <c r="Y35" s="121" t="s">
        <v>54</v>
      </c>
      <c r="Z35" s="68">
        <f t="shared" si="0"/>
        <v>0</v>
      </c>
    </row>
    <row r="36" spans="1:27">
      <c r="A36" s="76"/>
      <c r="B36" s="67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122"/>
      <c r="R36" s="78"/>
      <c r="S36" s="122"/>
      <c r="T36" s="122"/>
      <c r="U36" s="122"/>
      <c r="V36" s="122"/>
      <c r="W36" s="122"/>
      <c r="X36" s="122"/>
      <c r="Y36" s="122"/>
      <c r="Z36" s="68">
        <f t="shared" si="0"/>
        <v>0</v>
      </c>
    </row>
    <row r="37" spans="1:27" ht="16" thickBot="1">
      <c r="A37" s="76" t="s">
        <v>53</v>
      </c>
      <c r="B37" s="67"/>
      <c r="C37" s="116"/>
      <c r="D37" s="116"/>
      <c r="E37" s="117"/>
      <c r="F37" s="116"/>
      <c r="G37" s="116"/>
      <c r="H37" s="116"/>
      <c r="I37" s="116" t="s">
        <v>54</v>
      </c>
      <c r="J37" s="116"/>
      <c r="K37" s="116" t="s">
        <v>54</v>
      </c>
      <c r="L37" s="116"/>
      <c r="M37" s="116" t="s">
        <v>54</v>
      </c>
      <c r="N37" s="116"/>
      <c r="O37" s="116" t="s">
        <v>54</v>
      </c>
      <c r="P37" s="116"/>
      <c r="Q37" s="116" t="s">
        <v>54</v>
      </c>
      <c r="R37" s="116"/>
      <c r="S37" s="116" t="s">
        <v>54</v>
      </c>
      <c r="T37" s="116"/>
      <c r="U37" s="116" t="s">
        <v>54</v>
      </c>
      <c r="V37" s="116"/>
      <c r="W37" s="116" t="s">
        <v>54</v>
      </c>
      <c r="X37" s="116"/>
      <c r="Y37" s="116">
        <v>0</v>
      </c>
      <c r="Z37" s="68">
        <f t="shared" si="0"/>
        <v>0</v>
      </c>
    </row>
    <row r="38" spans="1:27">
      <c r="A38" s="76"/>
      <c r="B38" s="67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48"/>
    </row>
    <row r="39" spans="1:27">
      <c r="A39" s="79" t="s">
        <v>14</v>
      </c>
      <c r="B39" s="80"/>
      <c r="C39" s="81">
        <f>SUM(C13:C37)</f>
        <v>4162878.91</v>
      </c>
      <c r="D39" s="81"/>
      <c r="E39" s="81">
        <f>SUM(E13:E37)</f>
        <v>1347152.7699999998</v>
      </c>
      <c r="F39" s="81">
        <f>SUM(F13:F37)</f>
        <v>0</v>
      </c>
      <c r="G39" s="81">
        <f>SUM(G13:G37)</f>
        <v>1204220.5699999998</v>
      </c>
      <c r="H39" s="81"/>
      <c r="I39" s="81">
        <f>SUM(I13:I37)</f>
        <v>185982.55</v>
      </c>
      <c r="J39" s="81"/>
      <c r="K39" s="81">
        <f>SUM(K13:K37)</f>
        <v>1152544.02</v>
      </c>
      <c r="L39" s="81"/>
      <c r="M39" s="81">
        <f>SUM(M13:M37)</f>
        <v>240131.19999999998</v>
      </c>
      <c r="N39" s="81"/>
      <c r="O39" s="81">
        <f>SUM(O13:O37)</f>
        <v>27719.269999999997</v>
      </c>
      <c r="P39" s="81"/>
      <c r="Q39" s="81">
        <f>SUM(Q13:Q37)</f>
        <v>105743.1</v>
      </c>
      <c r="R39" s="81"/>
      <c r="S39" s="81">
        <f>SUM(S13:S37)</f>
        <v>194731.38999999998</v>
      </c>
      <c r="T39" s="81"/>
      <c r="U39" s="81">
        <f>SUM(U13:U37)</f>
        <v>2701.95</v>
      </c>
      <c r="V39" s="81"/>
      <c r="W39" s="81">
        <f>SUM(W13:W37)</f>
        <v>25180.63</v>
      </c>
      <c r="X39" s="81"/>
      <c r="Y39" s="81">
        <f>SUM(Y13:Y37)</f>
        <v>304413.40999999997</v>
      </c>
      <c r="Z39" s="81">
        <f>SUM(Z13:Z37)</f>
        <v>8953399.7699999996</v>
      </c>
    </row>
    <row r="40" spans="1:27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</row>
    <row r="41" spans="1:27" s="14" customFormat="1">
      <c r="A41" s="82"/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5"/>
    </row>
    <row r="42" spans="1:27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</row>
    <row r="43" spans="1:27" ht="18.5">
      <c r="A43" s="58" t="s">
        <v>18</v>
      </c>
      <c r="B43" s="59"/>
      <c r="C43" s="59"/>
      <c r="D43" s="59"/>
      <c r="E43" s="59"/>
      <c r="F43" s="59"/>
      <c r="G43" s="59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59"/>
      <c r="S43" s="59"/>
      <c r="T43" s="59"/>
      <c r="U43" s="59"/>
      <c r="V43" s="59"/>
      <c r="W43" s="59"/>
      <c r="X43" s="59"/>
      <c r="Y43" s="59"/>
      <c r="Z43" s="59"/>
      <c r="AA43" s="14"/>
    </row>
    <row r="44" spans="1:27">
      <c r="A44" s="61" t="s">
        <v>1</v>
      </c>
      <c r="B44" s="59"/>
      <c r="C44" s="59"/>
      <c r="D44" s="59"/>
      <c r="E44" s="59"/>
      <c r="F44" s="59"/>
      <c r="G44" s="59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59"/>
      <c r="S44" s="59"/>
      <c r="T44" s="59"/>
      <c r="U44" s="59"/>
      <c r="V44" s="59"/>
      <c r="W44" s="59"/>
      <c r="X44" s="59"/>
      <c r="Y44" s="59"/>
      <c r="Z44" s="59"/>
    </row>
    <row r="45" spans="1:27">
      <c r="A45" s="61" t="s">
        <v>59</v>
      </c>
      <c r="B45" s="59"/>
      <c r="C45" s="59"/>
      <c r="D45" s="59"/>
      <c r="E45" s="59"/>
      <c r="F45" s="59"/>
      <c r="G45" s="59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59"/>
      <c r="S45" s="59"/>
      <c r="T45" s="59"/>
      <c r="U45" s="59"/>
      <c r="V45" s="59"/>
      <c r="W45" s="59"/>
      <c r="X45" s="59"/>
      <c r="Y45" s="59"/>
      <c r="Z45" s="59"/>
    </row>
    <row r="46" spans="1:27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</row>
    <row r="47" spans="1:27">
      <c r="A47" s="62"/>
      <c r="B47" s="62"/>
      <c r="C47" s="83"/>
      <c r="D47" s="83"/>
      <c r="E47" s="83"/>
      <c r="F47" s="84" t="s">
        <v>19</v>
      </c>
      <c r="G47" s="85" t="s">
        <v>3</v>
      </c>
      <c r="H47" s="84"/>
      <c r="I47" s="86" t="s">
        <v>4</v>
      </c>
      <c r="J47" s="61"/>
      <c r="K47" s="61"/>
      <c r="L47" s="61"/>
      <c r="M47" s="61"/>
      <c r="N47" s="59"/>
      <c r="O47" s="59"/>
      <c r="P47" s="63"/>
      <c r="Q47" s="61" t="s">
        <v>5</v>
      </c>
      <c r="R47" s="59"/>
      <c r="S47" s="61"/>
      <c r="T47" s="59"/>
      <c r="U47" s="59"/>
      <c r="V47" s="63"/>
      <c r="W47" s="64" t="s">
        <v>6</v>
      </c>
      <c r="X47" s="63"/>
      <c r="Y47" s="64" t="s">
        <v>26</v>
      </c>
      <c r="Z47" s="63"/>
    </row>
    <row r="48" spans="1:27">
      <c r="A48" s="63"/>
      <c r="B48" s="63"/>
      <c r="C48" s="61" t="s">
        <v>7</v>
      </c>
      <c r="D48" s="62"/>
      <c r="E48" s="65" t="s">
        <v>8</v>
      </c>
      <c r="F48" s="85" t="s">
        <v>29</v>
      </c>
      <c r="G48" s="85" t="s">
        <v>9</v>
      </c>
      <c r="H48" s="84"/>
      <c r="I48" s="87" t="s">
        <v>10</v>
      </c>
      <c r="J48" s="62"/>
      <c r="K48" s="64" t="s">
        <v>11</v>
      </c>
      <c r="L48" s="64"/>
      <c r="M48" s="64" t="s">
        <v>26</v>
      </c>
      <c r="N48" s="62"/>
      <c r="O48" s="65" t="s">
        <v>12</v>
      </c>
      <c r="P48" s="62"/>
      <c r="Q48" s="64" t="s">
        <v>10</v>
      </c>
      <c r="R48" s="62"/>
      <c r="S48" s="65" t="s">
        <v>11</v>
      </c>
      <c r="T48" s="62"/>
      <c r="U48" s="65" t="s">
        <v>12</v>
      </c>
      <c r="V48" s="63"/>
      <c r="W48" s="64" t="s">
        <v>13</v>
      </c>
      <c r="X48" s="63"/>
      <c r="Y48" s="64" t="s">
        <v>27</v>
      </c>
      <c r="Z48" s="65" t="s">
        <v>14</v>
      </c>
    </row>
    <row r="49" spans="1:26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</row>
    <row r="50" spans="1:26">
      <c r="A50" s="66" t="s">
        <v>15</v>
      </c>
      <c r="B50" s="67"/>
      <c r="C50" s="68">
        <f>815+22688</f>
        <v>23503</v>
      </c>
      <c r="D50" s="68"/>
      <c r="E50" s="69">
        <f>3644+78</f>
        <v>3722</v>
      </c>
      <c r="F50" s="68">
        <v>5</v>
      </c>
      <c r="G50" s="68">
        <f>377+56</f>
        <v>433</v>
      </c>
      <c r="H50" s="68"/>
      <c r="I50" s="68">
        <f>1+197</f>
        <v>198</v>
      </c>
      <c r="J50" s="68"/>
      <c r="K50" s="68">
        <f>1+115</f>
        <v>116</v>
      </c>
      <c r="L50" s="68"/>
      <c r="M50" s="68">
        <v>11</v>
      </c>
      <c r="N50" s="68"/>
      <c r="O50" s="68">
        <v>7</v>
      </c>
      <c r="P50" s="68"/>
      <c r="Q50" s="68">
        <f>227+3</f>
        <v>230</v>
      </c>
      <c r="R50" s="68"/>
      <c r="S50" s="68">
        <f>38+2</f>
        <v>40</v>
      </c>
      <c r="T50" s="68"/>
      <c r="U50" s="68">
        <v>2</v>
      </c>
      <c r="V50" s="70"/>
      <c r="W50" s="69">
        <v>49</v>
      </c>
      <c r="X50" s="68"/>
      <c r="Y50" s="68">
        <f>3+16</f>
        <v>19</v>
      </c>
      <c r="Z50" s="68">
        <f>SUM(C50:Y50)</f>
        <v>28335</v>
      </c>
    </row>
    <row r="51" spans="1:26">
      <c r="A51" s="62"/>
      <c r="B51" s="63"/>
      <c r="C51" s="48"/>
      <c r="D51" s="48"/>
      <c r="E51" s="71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68"/>
      <c r="V51" s="51"/>
      <c r="W51" s="71"/>
      <c r="X51" s="48"/>
      <c r="Y51" s="48"/>
      <c r="Z51" s="68"/>
    </row>
    <row r="52" spans="1:26">
      <c r="A52" s="62" t="s">
        <v>16</v>
      </c>
      <c r="B52" s="63"/>
      <c r="C52" s="48">
        <f>519381+11614781</f>
        <v>12134162</v>
      </c>
      <c r="D52" s="48"/>
      <c r="E52" s="71">
        <f>3670667+101133</f>
        <v>3771800</v>
      </c>
      <c r="F52" s="48">
        <v>1459610</v>
      </c>
      <c r="G52" s="48">
        <f>4559523+507502</f>
        <v>5067025</v>
      </c>
      <c r="H52" s="48"/>
      <c r="I52" s="48">
        <f>-650+293614</f>
        <v>292964</v>
      </c>
      <c r="J52" s="48"/>
      <c r="K52" s="48">
        <f>73914+1400052</f>
        <v>1473966</v>
      </c>
      <c r="L52" s="48"/>
      <c r="M52" s="48">
        <v>2096171</v>
      </c>
      <c r="N52" s="48"/>
      <c r="O52" s="48">
        <v>1522</v>
      </c>
      <c r="P52" s="48"/>
      <c r="Q52" s="48">
        <f>189492+3453</f>
        <v>192945</v>
      </c>
      <c r="R52" s="48"/>
      <c r="S52" s="48">
        <f>644870+174088</f>
        <v>818958</v>
      </c>
      <c r="T52" s="48"/>
      <c r="U52" s="68">
        <v>1470</v>
      </c>
      <c r="V52" s="51"/>
      <c r="W52" s="71">
        <v>9056</v>
      </c>
      <c r="X52" s="48"/>
      <c r="Y52" s="48">
        <f>208026+1586413.6</f>
        <v>1794439.6</v>
      </c>
      <c r="Z52" s="68">
        <f t="shared" ref="Z52:Z78" si="1">SUM(C52:Y52)</f>
        <v>29114088.600000001</v>
      </c>
    </row>
    <row r="53" spans="1:26">
      <c r="A53" s="62"/>
      <c r="B53" s="63"/>
      <c r="C53" s="48"/>
      <c r="D53" s="48"/>
      <c r="E53" s="71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68"/>
      <c r="V53" s="51"/>
      <c r="W53" s="71"/>
      <c r="X53" s="48"/>
      <c r="Y53" s="48"/>
      <c r="Z53" s="68"/>
    </row>
    <row r="54" spans="1:26">
      <c r="A54" s="66" t="s">
        <v>39</v>
      </c>
      <c r="B54" s="63"/>
      <c r="C54" s="73">
        <v>-275.05</v>
      </c>
      <c r="D54" s="73"/>
      <c r="E54" s="74">
        <v>0</v>
      </c>
      <c r="F54" s="73">
        <v>0</v>
      </c>
      <c r="G54" s="73">
        <v>0</v>
      </c>
      <c r="H54" s="73"/>
      <c r="I54" s="73">
        <v>0</v>
      </c>
      <c r="J54" s="73"/>
      <c r="K54" s="73">
        <v>0</v>
      </c>
      <c r="L54" s="73"/>
      <c r="M54" s="73">
        <v>0</v>
      </c>
      <c r="N54" s="73"/>
      <c r="O54" s="73">
        <v>0</v>
      </c>
      <c r="P54" s="73"/>
      <c r="Q54" s="73">
        <v>0</v>
      </c>
      <c r="R54" s="73"/>
      <c r="S54" s="73">
        <v>0</v>
      </c>
      <c r="T54" s="73"/>
      <c r="U54" s="72">
        <v>0</v>
      </c>
      <c r="V54" s="70"/>
      <c r="W54" s="74">
        <v>0</v>
      </c>
      <c r="X54" s="73"/>
      <c r="Y54" s="73">
        <v>0</v>
      </c>
      <c r="Z54" s="68">
        <f t="shared" si="1"/>
        <v>-275.05</v>
      </c>
    </row>
    <row r="55" spans="1:26">
      <c r="A55" s="62"/>
      <c r="B55" s="63"/>
      <c r="C55" s="48"/>
      <c r="D55" s="48"/>
      <c r="E55" s="71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68"/>
      <c r="V55" s="51"/>
      <c r="W55" s="71"/>
      <c r="X55" s="48"/>
      <c r="Y55" s="48"/>
      <c r="Z55" s="68"/>
    </row>
    <row r="56" spans="1:26">
      <c r="A56" s="62" t="s">
        <v>40</v>
      </c>
      <c r="B56" s="63"/>
      <c r="C56" s="48">
        <v>0</v>
      </c>
      <c r="D56" s="48"/>
      <c r="E56" s="71">
        <v>0</v>
      </c>
      <c r="F56" s="48">
        <v>0</v>
      </c>
      <c r="G56" s="48">
        <v>0</v>
      </c>
      <c r="H56" s="48"/>
      <c r="I56" s="48">
        <v>0</v>
      </c>
      <c r="J56" s="48"/>
      <c r="K56" s="48">
        <v>0</v>
      </c>
      <c r="L56" s="48"/>
      <c r="M56" s="75">
        <v>0</v>
      </c>
      <c r="N56" s="48"/>
      <c r="O56" s="48">
        <v>0</v>
      </c>
      <c r="P56" s="48"/>
      <c r="Q56" s="48">
        <v>0</v>
      </c>
      <c r="R56" s="48"/>
      <c r="S56" s="48">
        <v>0</v>
      </c>
      <c r="T56" s="48"/>
      <c r="U56" s="72">
        <v>0</v>
      </c>
      <c r="V56" s="51"/>
      <c r="W56" s="71">
        <v>0</v>
      </c>
      <c r="X56" s="48"/>
      <c r="Y56" s="48">
        <v>0</v>
      </c>
      <c r="Z56" s="68">
        <f t="shared" si="1"/>
        <v>0</v>
      </c>
    </row>
    <row r="57" spans="1:26">
      <c r="A57" s="63"/>
      <c r="B57" s="63"/>
      <c r="C57" s="48"/>
      <c r="D57" s="48"/>
      <c r="E57" s="71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68"/>
      <c r="V57" s="51"/>
      <c r="W57" s="71"/>
      <c r="X57" s="48"/>
      <c r="Y57" s="48"/>
      <c r="Z57" s="68"/>
    </row>
    <row r="58" spans="1:26">
      <c r="A58" s="76" t="s">
        <v>22</v>
      </c>
      <c r="B58" s="63"/>
      <c r="C58" s="48">
        <v>0</v>
      </c>
      <c r="D58" s="48"/>
      <c r="E58" s="71">
        <v>0</v>
      </c>
      <c r="F58" s="48">
        <v>0</v>
      </c>
      <c r="G58" s="48">
        <v>0</v>
      </c>
      <c r="H58" s="48"/>
      <c r="I58" s="48">
        <v>0</v>
      </c>
      <c r="J58" s="48"/>
      <c r="K58" s="48">
        <v>0</v>
      </c>
      <c r="L58" s="48"/>
      <c r="M58" s="48">
        <v>0</v>
      </c>
      <c r="N58" s="48"/>
      <c r="O58" s="48">
        <v>0</v>
      </c>
      <c r="P58" s="48"/>
      <c r="Q58" s="48">
        <v>0</v>
      </c>
      <c r="R58" s="48"/>
      <c r="S58" s="48">
        <v>0</v>
      </c>
      <c r="T58" s="48"/>
      <c r="U58" s="68">
        <v>0</v>
      </c>
      <c r="V58" s="51"/>
      <c r="W58" s="71">
        <v>0</v>
      </c>
      <c r="X58" s="48"/>
      <c r="Y58" s="48">
        <v>0</v>
      </c>
      <c r="Z58" s="68">
        <f t="shared" si="1"/>
        <v>0</v>
      </c>
    </row>
    <row r="59" spans="1:26">
      <c r="A59" s="63"/>
      <c r="B59" s="63"/>
      <c r="C59" s="48"/>
      <c r="D59" s="48"/>
      <c r="E59" s="71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68"/>
      <c r="V59" s="51"/>
      <c r="W59" s="71"/>
      <c r="X59" s="48"/>
      <c r="Y59" s="48"/>
      <c r="Z59" s="68"/>
    </row>
    <row r="60" spans="1:26">
      <c r="A60" s="62" t="s">
        <v>37</v>
      </c>
      <c r="B60" s="63"/>
      <c r="C60" s="73">
        <f>1125.03+25157.94</f>
        <v>26282.969999999998</v>
      </c>
      <c r="D60" s="73"/>
      <c r="E60" s="74">
        <f>7950.67+219.03</f>
        <v>8169.7</v>
      </c>
      <c r="F60" s="48">
        <v>3161.52</v>
      </c>
      <c r="G60" s="48">
        <f>9876+1099.25</f>
        <v>10975.25</v>
      </c>
      <c r="H60" s="48"/>
      <c r="I60" s="48">
        <f>-1.41+635.94</f>
        <v>634.53000000000009</v>
      </c>
      <c r="J60" s="48"/>
      <c r="K60" s="48">
        <f>160.1+3032.55</f>
        <v>3192.65</v>
      </c>
      <c r="L60" s="48"/>
      <c r="M60" s="48">
        <v>4540.3100000000004</v>
      </c>
      <c r="N60" s="48"/>
      <c r="O60" s="48">
        <v>3.29</v>
      </c>
      <c r="P60" s="48"/>
      <c r="Q60" s="48">
        <f>410.45+7.48</f>
        <v>417.93</v>
      </c>
      <c r="R60" s="48"/>
      <c r="S60" s="48">
        <f>1396.79+377.07</f>
        <v>1773.86</v>
      </c>
      <c r="T60" s="48"/>
      <c r="U60" s="72">
        <v>3.18</v>
      </c>
      <c r="V60" s="51"/>
      <c r="W60" s="71">
        <v>19.64</v>
      </c>
      <c r="X60" s="48"/>
      <c r="Y60" s="48">
        <f>450.58+3436.15</f>
        <v>3886.73</v>
      </c>
      <c r="Z60" s="68">
        <f t="shared" si="1"/>
        <v>63061.56</v>
      </c>
    </row>
    <row r="61" spans="1:26">
      <c r="A61" s="63"/>
      <c r="B61" s="63"/>
      <c r="C61" s="48"/>
      <c r="D61" s="48"/>
      <c r="E61" s="71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68"/>
      <c r="V61" s="51"/>
      <c r="W61" s="71"/>
      <c r="X61" s="48"/>
      <c r="Y61" s="48"/>
      <c r="Z61" s="68"/>
    </row>
    <row r="62" spans="1:26">
      <c r="A62" s="62" t="s">
        <v>21</v>
      </c>
      <c r="B62" s="63"/>
      <c r="C62" s="48">
        <f>356.41+7967.32</f>
        <v>8323.73</v>
      </c>
      <c r="D62" s="48"/>
      <c r="E62" s="71">
        <f>2517.67+69.43</f>
        <v>2587.1</v>
      </c>
      <c r="F62" s="48">
        <v>1001.29</v>
      </c>
      <c r="G62" s="48">
        <f>3127.76+348.14</f>
        <v>3475.9</v>
      </c>
      <c r="H62" s="48"/>
      <c r="I62" s="48">
        <f>-0.45+201.3</f>
        <v>200.85000000000002</v>
      </c>
      <c r="J62" s="48"/>
      <c r="K62" s="48">
        <f>50.71+960.39</f>
        <v>1011.1</v>
      </c>
      <c r="L62" s="48"/>
      <c r="M62" s="48">
        <v>1437.97</v>
      </c>
      <c r="N62" s="48"/>
      <c r="O62" s="48">
        <v>1.04</v>
      </c>
      <c r="P62" s="48"/>
      <c r="Q62" s="48">
        <f>129.99+2.37</f>
        <v>132.36000000000001</v>
      </c>
      <c r="R62" s="48"/>
      <c r="S62" s="48">
        <f>442.38+119.42</f>
        <v>561.79999999999995</v>
      </c>
      <c r="T62" s="48"/>
      <c r="U62" s="72">
        <v>1</v>
      </c>
      <c r="V62" s="51"/>
      <c r="W62" s="71">
        <v>6.19</v>
      </c>
      <c r="X62" s="48"/>
      <c r="Y62" s="48">
        <f>142.7+1088.28</f>
        <v>1230.98</v>
      </c>
      <c r="Z62" s="68">
        <f t="shared" si="1"/>
        <v>19971.309999999998</v>
      </c>
    </row>
    <row r="63" spans="1:26">
      <c r="A63" s="63"/>
      <c r="B63" s="63"/>
      <c r="C63" s="48"/>
      <c r="D63" s="48"/>
      <c r="E63" s="71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68"/>
      <c r="V63" s="51"/>
      <c r="W63" s="71"/>
      <c r="X63" s="48"/>
      <c r="Y63" s="48"/>
      <c r="Z63" s="68"/>
    </row>
    <row r="64" spans="1:26">
      <c r="A64" s="62" t="s">
        <v>44</v>
      </c>
      <c r="B64" s="63"/>
      <c r="C64" s="48">
        <v>0</v>
      </c>
      <c r="D64" s="48"/>
      <c r="E64" s="71">
        <v>0</v>
      </c>
      <c r="F64" s="48">
        <v>0</v>
      </c>
      <c r="G64" s="48">
        <v>0</v>
      </c>
      <c r="H64" s="48"/>
      <c r="I64" s="48">
        <v>0</v>
      </c>
      <c r="J64" s="48"/>
      <c r="K64" s="48">
        <v>0</v>
      </c>
      <c r="L64" s="48"/>
      <c r="M64" s="48">
        <v>0</v>
      </c>
      <c r="N64" s="48"/>
      <c r="O64" s="48">
        <v>0</v>
      </c>
      <c r="P64" s="48"/>
      <c r="Q64" s="48">
        <v>0</v>
      </c>
      <c r="R64" s="48"/>
      <c r="S64" s="48">
        <v>0</v>
      </c>
      <c r="T64" s="48"/>
      <c r="U64" s="68">
        <v>0</v>
      </c>
      <c r="V64" s="51"/>
      <c r="W64" s="71">
        <v>0</v>
      </c>
      <c r="X64" s="48"/>
      <c r="Y64" s="48">
        <v>0</v>
      </c>
      <c r="Z64" s="68">
        <f t="shared" si="1"/>
        <v>0</v>
      </c>
    </row>
    <row r="65" spans="1:81" ht="15" customHeight="1">
      <c r="A65" s="63"/>
      <c r="B65" s="63"/>
      <c r="C65" s="48"/>
      <c r="D65" s="48"/>
      <c r="E65" s="71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68"/>
      <c r="V65" s="51"/>
      <c r="W65" s="71"/>
      <c r="X65" s="48"/>
      <c r="Y65" s="48"/>
      <c r="Z65" s="68"/>
    </row>
    <row r="66" spans="1:81" ht="15" customHeight="1">
      <c r="A66" s="62" t="s">
        <v>23</v>
      </c>
      <c r="B66" s="63"/>
      <c r="C66" s="48">
        <f>136637.57+2984914.85-7148.35-3396.26</f>
        <v>3111007.81</v>
      </c>
      <c r="D66" s="48"/>
      <c r="E66" s="71">
        <f>1116055.26+30552.15-6054.69</f>
        <v>1140552.72</v>
      </c>
      <c r="F66" s="48">
        <v>358834.99</v>
      </c>
      <c r="G66" s="48">
        <f>1260156.54+150016.13-1000+18769.48</f>
        <v>1427942.15</v>
      </c>
      <c r="H66" s="48"/>
      <c r="I66" s="48">
        <f>-186.5+88652.12</f>
        <v>88465.62</v>
      </c>
      <c r="J66" s="48"/>
      <c r="K66" s="48">
        <f>18204.72+393396.72</f>
        <v>411601.43999999994</v>
      </c>
      <c r="L66" s="48"/>
      <c r="M66" s="48">
        <v>520335.12</v>
      </c>
      <c r="N66" s="48"/>
      <c r="O66" s="48">
        <v>561.53</v>
      </c>
      <c r="P66" s="48"/>
      <c r="Q66" s="48">
        <f>57852.7+1049.66-500</f>
        <v>58402.36</v>
      </c>
      <c r="R66" s="48"/>
      <c r="S66" s="48">
        <f>174436.45+43105.98</f>
        <v>217542.43000000002</v>
      </c>
      <c r="T66" s="48"/>
      <c r="U66" s="72">
        <v>512.58000000000004</v>
      </c>
      <c r="V66" s="51"/>
      <c r="W66" s="71">
        <v>3146.59</v>
      </c>
      <c r="X66" s="48"/>
      <c r="Y66" s="48">
        <f>56836.15+394773.33-82031.17-500</f>
        <v>369078.31000000006</v>
      </c>
      <c r="Z66" s="68">
        <f t="shared" si="1"/>
        <v>7707983.6500000004</v>
      </c>
    </row>
    <row r="67" spans="1:81" ht="15" customHeight="1">
      <c r="A67" s="63"/>
      <c r="B67" s="63"/>
      <c r="C67" s="48"/>
      <c r="D67" s="48"/>
      <c r="E67" s="71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68"/>
      <c r="V67" s="51"/>
      <c r="W67" s="71"/>
      <c r="X67" s="48"/>
      <c r="Y67" s="48"/>
      <c r="Z67" s="68">
        <f t="shared" si="1"/>
        <v>0</v>
      </c>
    </row>
    <row r="68" spans="1:81" ht="15" customHeight="1">
      <c r="A68" s="62" t="s">
        <v>41</v>
      </c>
      <c r="B68" s="63"/>
      <c r="C68" s="48">
        <f>77604.39+1735446.41</f>
        <v>1813050.7999999998</v>
      </c>
      <c r="D68" s="48"/>
      <c r="E68" s="71">
        <f>548460.26+15111.03</f>
        <v>563571.29</v>
      </c>
      <c r="F68" s="48">
        <v>218090.54</v>
      </c>
      <c r="G68" s="48">
        <f>681270.25+75829.4</f>
        <v>757099.65</v>
      </c>
      <c r="H68" s="48"/>
      <c r="I68" s="48">
        <f>-97.12+43870.93</f>
        <v>43773.81</v>
      </c>
      <c r="J68" s="48"/>
      <c r="K68" s="48">
        <f>11044.01+209191.54</f>
        <v>220235.55000000002</v>
      </c>
      <c r="L68" s="48"/>
      <c r="M68" s="48">
        <v>313203.59000000003</v>
      </c>
      <c r="N68" s="48"/>
      <c r="O68" s="48">
        <v>227.43</v>
      </c>
      <c r="P68" s="48"/>
      <c r="Q68" s="48">
        <f>28313.3+515.94</f>
        <v>28829.239999999998</v>
      </c>
      <c r="R68" s="48"/>
      <c r="S68" s="48">
        <f>96354.53+26011.71</f>
        <v>122366.23999999999</v>
      </c>
      <c r="T68" s="48"/>
      <c r="U68" s="72">
        <v>219.65</v>
      </c>
      <c r="V68" s="51"/>
      <c r="W68" s="71">
        <v>1353.02</v>
      </c>
      <c r="X68" s="48"/>
      <c r="Y68" s="48">
        <f>31082.63+237037.16</f>
        <v>268119.78999999998</v>
      </c>
      <c r="Z68" s="68">
        <f t="shared" si="1"/>
        <v>4350140.5999999996</v>
      </c>
    </row>
    <row r="69" spans="1:81" ht="15" customHeight="1">
      <c r="A69" s="62"/>
      <c r="B69" s="63"/>
      <c r="C69" s="48"/>
      <c r="D69" s="48"/>
      <c r="E69" s="71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68"/>
      <c r="V69" s="51"/>
      <c r="W69" s="71"/>
      <c r="X69" s="48"/>
      <c r="Y69" s="48"/>
      <c r="Z69" s="68"/>
    </row>
    <row r="70" spans="1:81" ht="15" customHeight="1">
      <c r="A70" s="62" t="s">
        <v>38</v>
      </c>
      <c r="B70" s="63"/>
      <c r="C70" s="48">
        <f>999.74+22358.65</f>
        <v>23358.390000000003</v>
      </c>
      <c r="D70" s="48"/>
      <c r="E70" s="71">
        <f>7066.18+194.73</f>
        <v>7260.91</v>
      </c>
      <c r="F70" s="48">
        <v>2809.76</v>
      </c>
      <c r="G70" s="48">
        <f>8777.16+976.97</f>
        <v>9754.1299999999992</v>
      </c>
      <c r="H70" s="48"/>
      <c r="I70" s="48">
        <f>-1.25+565.15</f>
        <v>563.9</v>
      </c>
      <c r="J70" s="48"/>
      <c r="K70" s="48">
        <f>142.28+2695.1</f>
        <v>2837.38</v>
      </c>
      <c r="L70" s="48"/>
      <c r="M70" s="48">
        <v>4035.13</v>
      </c>
      <c r="N70" s="48"/>
      <c r="O70" s="48">
        <v>2.94</v>
      </c>
      <c r="P70" s="48"/>
      <c r="Q70" s="48">
        <f>364.79+6.65</f>
        <v>371.44</v>
      </c>
      <c r="R70" s="48"/>
      <c r="S70" s="48">
        <f>1241.39+335.12</f>
        <v>1576.5100000000002</v>
      </c>
      <c r="T70" s="48"/>
      <c r="U70" s="72">
        <v>2.83</v>
      </c>
      <c r="V70" s="51"/>
      <c r="W70" s="71">
        <v>17.52</v>
      </c>
      <c r="X70" s="48"/>
      <c r="Y70" s="48">
        <f>400.45+3053.86</f>
        <v>3454.31</v>
      </c>
      <c r="Z70" s="68">
        <f t="shared" si="1"/>
        <v>56045.15</v>
      </c>
    </row>
    <row r="71" spans="1:81" ht="15" customHeight="1">
      <c r="A71" s="63"/>
      <c r="B71" s="63"/>
      <c r="C71" s="48"/>
      <c r="D71" s="48"/>
      <c r="E71" s="71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68"/>
      <c r="V71" s="51"/>
      <c r="W71" s="71"/>
      <c r="X71" s="48"/>
      <c r="Y71" s="48"/>
      <c r="Z71" s="68">
        <f t="shared" si="1"/>
        <v>0</v>
      </c>
    </row>
    <row r="72" spans="1:81">
      <c r="A72" s="76" t="s">
        <v>31</v>
      </c>
      <c r="B72" s="63"/>
      <c r="C72" s="48">
        <v>0</v>
      </c>
      <c r="D72" s="48"/>
      <c r="E72" s="71">
        <v>0</v>
      </c>
      <c r="F72" s="48">
        <v>0</v>
      </c>
      <c r="G72" s="48">
        <v>0</v>
      </c>
      <c r="H72" s="48"/>
      <c r="I72" s="48">
        <v>0</v>
      </c>
      <c r="J72" s="48"/>
      <c r="K72" s="48">
        <v>0</v>
      </c>
      <c r="L72" s="48"/>
      <c r="M72" s="48">
        <v>0</v>
      </c>
      <c r="N72" s="48"/>
      <c r="O72" s="48">
        <v>0</v>
      </c>
      <c r="P72" s="48"/>
      <c r="Q72" s="48">
        <v>0</v>
      </c>
      <c r="R72" s="48"/>
      <c r="S72" s="48">
        <v>0</v>
      </c>
      <c r="T72" s="48"/>
      <c r="U72" s="68">
        <v>0</v>
      </c>
      <c r="V72" s="51"/>
      <c r="W72" s="71">
        <v>0</v>
      </c>
      <c r="X72" s="48"/>
      <c r="Y72" s="48">
        <v>0</v>
      </c>
      <c r="Z72" s="68">
        <f t="shared" si="1"/>
        <v>0</v>
      </c>
    </row>
    <row r="73" spans="1:81">
      <c r="A73" s="76"/>
      <c r="B73" s="63"/>
      <c r="C73" s="48"/>
      <c r="D73" s="48"/>
      <c r="E73" s="71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68">
        <f t="shared" si="1"/>
        <v>0</v>
      </c>
    </row>
    <row r="74" spans="1:81">
      <c r="A74" s="76" t="s">
        <v>42</v>
      </c>
      <c r="B74" s="63"/>
      <c r="C74" s="48">
        <v>0</v>
      </c>
      <c r="D74" s="48"/>
      <c r="E74" s="71">
        <v>0</v>
      </c>
      <c r="F74" s="48">
        <v>0</v>
      </c>
      <c r="G74" s="48">
        <v>0</v>
      </c>
      <c r="H74" s="48"/>
      <c r="I74" s="48">
        <v>0</v>
      </c>
      <c r="J74" s="48"/>
      <c r="K74" s="48">
        <v>0</v>
      </c>
      <c r="L74" s="48"/>
      <c r="M74" s="48">
        <v>0</v>
      </c>
      <c r="N74" s="48"/>
      <c r="O74" s="48">
        <v>0</v>
      </c>
      <c r="P74" s="48"/>
      <c r="Q74" s="48">
        <v>0</v>
      </c>
      <c r="R74" s="48"/>
      <c r="S74" s="48">
        <v>0</v>
      </c>
      <c r="T74" s="48"/>
      <c r="U74" s="48">
        <v>0</v>
      </c>
      <c r="V74" s="48"/>
      <c r="W74" s="48">
        <v>0</v>
      </c>
      <c r="X74" s="48"/>
      <c r="Y74" s="48">
        <v>0</v>
      </c>
      <c r="Z74" s="68">
        <f t="shared" si="1"/>
        <v>0</v>
      </c>
    </row>
    <row r="75" spans="1:81">
      <c r="A75" s="76"/>
      <c r="B75" s="63"/>
      <c r="C75" s="48"/>
      <c r="D75" s="48"/>
      <c r="E75" s="71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68">
        <f t="shared" si="1"/>
        <v>0</v>
      </c>
    </row>
    <row r="76" spans="1:81">
      <c r="A76" s="76" t="s">
        <v>49</v>
      </c>
      <c r="B76" s="63"/>
      <c r="C76" s="48">
        <v>0</v>
      </c>
      <c r="D76" s="48"/>
      <c r="E76" s="71">
        <v>0</v>
      </c>
      <c r="F76" s="48">
        <v>0</v>
      </c>
      <c r="G76" s="48">
        <v>0</v>
      </c>
      <c r="H76" s="48"/>
      <c r="I76" s="48">
        <v>0</v>
      </c>
      <c r="J76" s="48"/>
      <c r="K76" s="48">
        <v>0</v>
      </c>
      <c r="L76" s="48"/>
      <c r="M76" s="48">
        <v>0</v>
      </c>
      <c r="N76" s="48"/>
      <c r="O76" s="48">
        <v>0</v>
      </c>
      <c r="P76" s="48"/>
      <c r="Q76" s="48">
        <v>0</v>
      </c>
      <c r="R76" s="48"/>
      <c r="S76" s="48">
        <v>0</v>
      </c>
      <c r="T76" s="48"/>
      <c r="U76" s="48">
        <v>0</v>
      </c>
      <c r="V76" s="48"/>
      <c r="W76" s="48">
        <v>0</v>
      </c>
      <c r="X76" s="48"/>
      <c r="Y76" s="48">
        <v>0</v>
      </c>
      <c r="Z76" s="68">
        <f t="shared" si="1"/>
        <v>0</v>
      </c>
    </row>
    <row r="77" spans="1:81">
      <c r="A77" s="76"/>
      <c r="B77" s="63"/>
      <c r="C77" s="48"/>
      <c r="D77" s="48"/>
      <c r="E77" s="71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68">
        <f t="shared" si="1"/>
        <v>0</v>
      </c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  <c r="AX77" s="35"/>
      <c r="AY77" s="35"/>
      <c r="AZ77" s="35"/>
      <c r="BA77" s="35"/>
      <c r="BB77" s="35"/>
      <c r="BC77" s="35"/>
      <c r="BD77" s="35"/>
      <c r="BE77" s="35"/>
      <c r="BF77" s="35"/>
      <c r="BG77" s="35"/>
      <c r="BH77" s="35"/>
      <c r="BI77" s="35"/>
      <c r="BJ77" s="35"/>
      <c r="BK77" s="35"/>
      <c r="BL77" s="35"/>
      <c r="BM77" s="35"/>
      <c r="BN77" s="35"/>
      <c r="BO77" s="35"/>
      <c r="BP77" s="35"/>
      <c r="BQ77" s="35"/>
      <c r="BR77" s="35"/>
      <c r="BS77" s="35"/>
      <c r="BT77" s="35"/>
      <c r="BU77" s="35"/>
      <c r="BV77" s="35"/>
      <c r="BW77" s="35"/>
      <c r="BX77" s="35"/>
      <c r="BY77" s="35"/>
      <c r="BZ77" s="35"/>
      <c r="CA77" s="35"/>
      <c r="CB77" s="35"/>
      <c r="CC77" s="35"/>
    </row>
    <row r="78" spans="1:81" ht="16" thickBot="1">
      <c r="A78" s="76" t="s">
        <v>53</v>
      </c>
      <c r="B78" s="63"/>
      <c r="C78" s="116">
        <v>2500</v>
      </c>
      <c r="D78" s="116"/>
      <c r="E78" s="117">
        <v>2500</v>
      </c>
      <c r="F78" s="116">
        <v>0</v>
      </c>
      <c r="G78" s="116">
        <v>0</v>
      </c>
      <c r="H78" s="116"/>
      <c r="I78" s="116">
        <v>0</v>
      </c>
      <c r="J78" s="116"/>
      <c r="K78" s="116">
        <v>0</v>
      </c>
      <c r="L78" s="116"/>
      <c r="M78" s="116">
        <v>0</v>
      </c>
      <c r="N78" s="116"/>
      <c r="O78" s="116">
        <v>0</v>
      </c>
      <c r="P78" s="116"/>
      <c r="Q78" s="116">
        <v>0</v>
      </c>
      <c r="R78" s="116"/>
      <c r="S78" s="116">
        <v>0</v>
      </c>
      <c r="T78" s="116"/>
      <c r="U78" s="116">
        <v>0</v>
      </c>
      <c r="V78" s="116"/>
      <c r="W78" s="116">
        <v>0</v>
      </c>
      <c r="X78" s="116"/>
      <c r="Y78" s="116">
        <v>0</v>
      </c>
      <c r="Z78" s="68">
        <f t="shared" si="1"/>
        <v>5000</v>
      </c>
      <c r="AA78" s="34"/>
    </row>
    <row r="79" spans="1:81">
      <c r="A79" s="63"/>
      <c r="B79" s="63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8"/>
      <c r="N79" s="88"/>
      <c r="O79" s="88"/>
      <c r="P79" s="88"/>
      <c r="Q79" s="88"/>
      <c r="R79" s="88"/>
      <c r="S79" s="88"/>
      <c r="T79" s="88"/>
      <c r="U79" s="88"/>
      <c r="V79" s="88"/>
      <c r="W79" s="88"/>
      <c r="X79" s="88"/>
      <c r="Y79" s="88"/>
      <c r="Z79" s="88"/>
      <c r="AA79" s="34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  <c r="AX79" s="35"/>
      <c r="AY79" s="35"/>
      <c r="AZ79" s="35"/>
      <c r="BA79" s="35"/>
      <c r="BB79" s="35"/>
      <c r="BC79" s="35"/>
      <c r="BD79" s="35"/>
      <c r="BE79" s="35"/>
      <c r="BF79" s="35"/>
      <c r="BG79" s="35"/>
      <c r="BH79" s="35"/>
      <c r="BI79" s="35"/>
      <c r="BJ79" s="35"/>
      <c r="BK79" s="35"/>
      <c r="BL79" s="35"/>
      <c r="BM79" s="35"/>
      <c r="BN79" s="35"/>
      <c r="BO79" s="35"/>
      <c r="BP79" s="35"/>
      <c r="BQ79" s="35"/>
      <c r="BR79" s="35"/>
      <c r="BS79" s="35"/>
      <c r="BT79" s="35"/>
      <c r="BU79" s="35"/>
      <c r="BV79" s="35"/>
      <c r="BW79" s="35"/>
      <c r="BX79" s="35"/>
      <c r="BY79" s="35"/>
      <c r="BZ79" s="35"/>
      <c r="CA79" s="35"/>
      <c r="CB79" s="35"/>
      <c r="CC79" s="35"/>
    </row>
    <row r="80" spans="1:81">
      <c r="A80" s="62" t="s">
        <v>14</v>
      </c>
      <c r="B80" s="63"/>
      <c r="C80" s="89">
        <f>SUM(C54:C78)</f>
        <v>4984248.6499999994</v>
      </c>
      <c r="D80" s="89"/>
      <c r="E80" s="89">
        <f t="shared" ref="E80:Y80" si="2">SUM(E54:E78)</f>
        <v>1724641.72</v>
      </c>
      <c r="F80" s="89">
        <f t="shared" si="2"/>
        <v>583898.1</v>
      </c>
      <c r="G80" s="89">
        <f t="shared" si="2"/>
        <v>2209247.0799999996</v>
      </c>
      <c r="H80" s="89"/>
      <c r="I80" s="89">
        <f t="shared" si="2"/>
        <v>133638.71</v>
      </c>
      <c r="J80" s="89"/>
      <c r="K80" s="89">
        <f t="shared" si="2"/>
        <v>638878.12</v>
      </c>
      <c r="L80" s="89"/>
      <c r="M80" s="89">
        <f t="shared" si="2"/>
        <v>843552.12</v>
      </c>
      <c r="N80" s="89"/>
      <c r="O80" s="89">
        <f t="shared" si="2"/>
        <v>796.23</v>
      </c>
      <c r="P80" s="89"/>
      <c r="Q80" s="89">
        <f t="shared" si="2"/>
        <v>88153.33</v>
      </c>
      <c r="R80" s="89"/>
      <c r="S80" s="89">
        <f t="shared" si="2"/>
        <v>343820.84</v>
      </c>
      <c r="T80" s="89"/>
      <c r="U80" s="89">
        <f t="shared" si="2"/>
        <v>739.24</v>
      </c>
      <c r="V80" s="89"/>
      <c r="W80" s="89">
        <f t="shared" si="2"/>
        <v>4542.9600000000009</v>
      </c>
      <c r="X80" s="89"/>
      <c r="Y80" s="89">
        <f t="shared" si="2"/>
        <v>645770.12000000011</v>
      </c>
      <c r="Z80" s="89">
        <f>SUM(Z54:Z78)</f>
        <v>12201927.220000001</v>
      </c>
      <c r="AA80" s="34"/>
    </row>
    <row r="81" spans="1:81">
      <c r="A81" s="63"/>
      <c r="B81" s="63"/>
      <c r="C81" s="88"/>
      <c r="D81" s="88"/>
      <c r="E81" s="88"/>
      <c r="F81" s="88"/>
      <c r="G81" s="88"/>
      <c r="H81" s="88"/>
      <c r="I81" s="88"/>
      <c r="J81" s="88"/>
      <c r="K81" s="88"/>
      <c r="L81" s="88"/>
      <c r="M81" s="88"/>
      <c r="N81" s="88"/>
      <c r="O81" s="88" t="s">
        <v>19</v>
      </c>
      <c r="P81" s="88"/>
      <c r="Q81" s="88"/>
      <c r="R81" s="88"/>
      <c r="S81" s="88"/>
      <c r="T81" s="88"/>
      <c r="U81" s="88"/>
      <c r="V81" s="88"/>
      <c r="W81" s="88"/>
      <c r="X81" s="88"/>
      <c r="Y81" s="88"/>
      <c r="Z81" s="88"/>
    </row>
    <row r="82" spans="1:81">
      <c r="A82" s="82"/>
      <c r="B82" s="82"/>
      <c r="C82" s="82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2"/>
      <c r="T82" s="82"/>
      <c r="U82" s="82"/>
      <c r="V82" s="82"/>
      <c r="W82" s="82"/>
      <c r="X82" s="82"/>
      <c r="Y82" s="82"/>
      <c r="Z82" s="82"/>
      <c r="AA82" s="35"/>
    </row>
    <row r="83" spans="1:81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G83" s="35"/>
      <c r="AH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  <c r="AX83" s="35"/>
      <c r="AY83" s="35"/>
      <c r="AZ83" s="35"/>
      <c r="BA83" s="35"/>
      <c r="BB83" s="35"/>
      <c r="BC83" s="35"/>
      <c r="BD83" s="35"/>
      <c r="BE83" s="35"/>
      <c r="BF83" s="35"/>
      <c r="BG83" s="35"/>
      <c r="BH83" s="35"/>
      <c r="BI83" s="35"/>
      <c r="BJ83" s="35"/>
      <c r="BK83" s="35"/>
      <c r="BL83" s="35"/>
      <c r="BM83" s="35"/>
      <c r="BN83" s="35"/>
      <c r="BO83" s="35"/>
      <c r="BP83" s="35"/>
      <c r="BQ83" s="35"/>
      <c r="BR83" s="35"/>
      <c r="BS83" s="35"/>
      <c r="BT83" s="35"/>
      <c r="BU83" s="35"/>
      <c r="BV83" s="35"/>
      <c r="BW83" s="35"/>
      <c r="BX83" s="35"/>
      <c r="BY83" s="35"/>
      <c r="BZ83" s="35"/>
      <c r="CA83" s="35"/>
      <c r="CB83" s="35"/>
      <c r="CC83" s="35"/>
    </row>
    <row r="84" spans="1:81" ht="18.5">
      <c r="A84" s="58" t="s">
        <v>20</v>
      </c>
      <c r="B84" s="59"/>
      <c r="C84" s="59"/>
      <c r="D84" s="59"/>
      <c r="E84" s="59"/>
      <c r="F84" s="59"/>
      <c r="G84" s="59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59"/>
      <c r="S84" s="59"/>
      <c r="T84" s="59"/>
      <c r="U84" s="59"/>
      <c r="V84" s="59"/>
      <c r="W84" s="59"/>
      <c r="X84" s="59"/>
      <c r="Y84" s="59"/>
      <c r="Z84" s="59"/>
      <c r="AA84" s="35"/>
    </row>
    <row r="85" spans="1:81">
      <c r="A85" s="61" t="s">
        <v>1</v>
      </c>
      <c r="B85" s="59"/>
      <c r="C85" s="59"/>
      <c r="D85" s="59"/>
      <c r="E85" s="59"/>
      <c r="F85" s="59"/>
      <c r="G85" s="59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59"/>
      <c r="S85" s="59"/>
      <c r="T85" s="59"/>
      <c r="U85" s="59"/>
      <c r="V85" s="59"/>
      <c r="W85" s="59"/>
      <c r="X85" s="59"/>
      <c r="Y85" s="59"/>
      <c r="Z85" s="59"/>
      <c r="AB85" s="35"/>
      <c r="AC85" s="35"/>
      <c r="AD85" s="35"/>
      <c r="AE85" s="35"/>
      <c r="AF85" s="35"/>
    </row>
    <row r="86" spans="1:81">
      <c r="A86" s="61" t="s">
        <v>59</v>
      </c>
      <c r="B86" s="59"/>
      <c r="C86" s="59"/>
      <c r="D86" s="59"/>
      <c r="E86" s="59"/>
      <c r="F86" s="59"/>
      <c r="G86" s="59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59"/>
      <c r="S86" s="59"/>
      <c r="T86" s="59"/>
      <c r="U86" s="59"/>
      <c r="V86" s="59"/>
      <c r="W86" s="59"/>
      <c r="X86" s="59"/>
      <c r="Y86" s="59"/>
      <c r="Z86" s="59"/>
      <c r="AA86" s="34"/>
    </row>
    <row r="87" spans="1:81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34"/>
    </row>
    <row r="88" spans="1:81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34"/>
    </row>
    <row r="89" spans="1:81">
      <c r="A89" s="62"/>
      <c r="B89" s="62"/>
      <c r="C89" s="63"/>
      <c r="D89" s="63"/>
      <c r="E89" s="63"/>
      <c r="F89" s="62"/>
      <c r="G89" s="64" t="s">
        <v>3</v>
      </c>
      <c r="H89" s="62"/>
      <c r="I89" s="61" t="s">
        <v>4</v>
      </c>
      <c r="J89" s="61"/>
      <c r="K89" s="61"/>
      <c r="L89" s="61"/>
      <c r="M89" s="61"/>
      <c r="N89" s="59"/>
      <c r="O89" s="59"/>
      <c r="P89" s="63"/>
      <c r="Q89" s="61" t="s">
        <v>5</v>
      </c>
      <c r="R89" s="59"/>
      <c r="S89" s="61"/>
      <c r="T89" s="59"/>
      <c r="U89" s="59"/>
      <c r="V89" s="63"/>
      <c r="W89" s="64" t="s">
        <v>6</v>
      </c>
      <c r="X89" s="63"/>
      <c r="Y89" s="64" t="s">
        <v>26</v>
      </c>
      <c r="Z89" s="63"/>
    </row>
    <row r="90" spans="1:81">
      <c r="A90" s="63"/>
      <c r="B90" s="63"/>
      <c r="C90" s="61" t="s">
        <v>7</v>
      </c>
      <c r="D90" s="62"/>
      <c r="E90" s="65" t="s">
        <v>8</v>
      </c>
      <c r="F90" s="85" t="s">
        <v>29</v>
      </c>
      <c r="G90" s="64" t="s">
        <v>9</v>
      </c>
      <c r="H90" s="62"/>
      <c r="I90" s="64" t="s">
        <v>10</v>
      </c>
      <c r="J90" s="62"/>
      <c r="K90" s="64" t="s">
        <v>11</v>
      </c>
      <c r="L90" s="64"/>
      <c r="M90" s="64" t="s">
        <v>26</v>
      </c>
      <c r="N90" s="62"/>
      <c r="O90" s="62" t="s">
        <v>12</v>
      </c>
      <c r="P90" s="62"/>
      <c r="Q90" s="64" t="s">
        <v>10</v>
      </c>
      <c r="R90" s="62"/>
      <c r="S90" s="62" t="s">
        <v>11</v>
      </c>
      <c r="T90" s="62"/>
      <c r="U90" s="62" t="s">
        <v>12</v>
      </c>
      <c r="V90" s="63"/>
      <c r="W90" s="64" t="s">
        <v>13</v>
      </c>
      <c r="X90" s="63"/>
      <c r="Y90" s="64" t="s">
        <v>27</v>
      </c>
      <c r="Z90" s="64" t="s">
        <v>14</v>
      </c>
      <c r="AA90" s="35"/>
    </row>
    <row r="91" spans="1:81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  <c r="AX91" s="35"/>
      <c r="AY91" s="35"/>
      <c r="AZ91" s="35"/>
      <c r="BA91" s="35"/>
      <c r="BB91" s="35"/>
      <c r="BC91" s="35"/>
      <c r="BD91" s="35"/>
      <c r="BE91" s="35"/>
      <c r="BF91" s="35"/>
      <c r="BG91" s="35"/>
      <c r="BH91" s="35"/>
      <c r="BI91" s="35"/>
      <c r="BJ91" s="35"/>
      <c r="BK91" s="35"/>
      <c r="BL91" s="35"/>
      <c r="BM91" s="35"/>
      <c r="BN91" s="35"/>
      <c r="BO91" s="35"/>
      <c r="BP91" s="35"/>
      <c r="BQ91" s="35"/>
      <c r="BR91" s="35"/>
      <c r="BS91" s="35"/>
      <c r="BT91" s="35"/>
      <c r="BU91" s="35"/>
      <c r="BV91" s="35"/>
      <c r="BW91" s="35"/>
      <c r="BX91" s="35"/>
      <c r="BY91" s="35"/>
      <c r="BZ91" s="35"/>
      <c r="CA91" s="35"/>
      <c r="CB91" s="35"/>
      <c r="CC91" s="35"/>
    </row>
    <row r="92" spans="1:81">
      <c r="A92" s="66" t="s">
        <v>15</v>
      </c>
      <c r="B92" s="63"/>
      <c r="C92" s="90">
        <f>C9+C50</f>
        <v>44419</v>
      </c>
      <c r="D92" s="90"/>
      <c r="E92" s="90">
        <f>E9+E50</f>
        <v>7016</v>
      </c>
      <c r="F92" s="90">
        <f>F9+F50</f>
        <v>5</v>
      </c>
      <c r="G92" s="90">
        <f>G9+G50</f>
        <v>692</v>
      </c>
      <c r="H92" s="90"/>
      <c r="I92" s="90">
        <f>I9+I50</f>
        <v>530</v>
      </c>
      <c r="J92" s="90"/>
      <c r="K92" s="90">
        <f>K9+K50</f>
        <v>217</v>
      </c>
      <c r="L92" s="90"/>
      <c r="M92" s="90">
        <f>M9+M50</f>
        <v>19</v>
      </c>
      <c r="N92" s="90"/>
      <c r="O92" s="90">
        <f>O9+O50</f>
        <v>123</v>
      </c>
      <c r="P92" s="90"/>
      <c r="Q92" s="90">
        <f>Q9+Q50</f>
        <v>440</v>
      </c>
      <c r="R92" s="90"/>
      <c r="S92" s="90">
        <f>S9+S50</f>
        <v>59</v>
      </c>
      <c r="T92" s="90"/>
      <c r="U92" s="90">
        <f>U9+U50</f>
        <v>23</v>
      </c>
      <c r="V92" s="90"/>
      <c r="W92" s="90">
        <f>W9+W50</f>
        <v>407</v>
      </c>
      <c r="X92" s="90"/>
      <c r="Y92" s="90">
        <f>Y9+Y50</f>
        <v>32</v>
      </c>
      <c r="Z92" s="90">
        <f>Z9+Z50</f>
        <v>53982</v>
      </c>
    </row>
    <row r="93" spans="1:81">
      <c r="A93" s="62"/>
      <c r="B93" s="63"/>
      <c r="C93" s="90"/>
      <c r="D93" s="48"/>
      <c r="E93" s="90"/>
      <c r="F93" s="90"/>
      <c r="G93" s="90"/>
      <c r="H93" s="48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0"/>
      <c r="U93" s="90"/>
      <c r="V93" s="90"/>
      <c r="W93" s="90"/>
      <c r="X93" s="90"/>
      <c r="Y93" s="90"/>
      <c r="Z93" s="90"/>
      <c r="AB93" s="39" t="s">
        <v>19</v>
      </c>
      <c r="AC93" s="35"/>
      <c r="AD93" s="35"/>
      <c r="AE93" s="35"/>
    </row>
    <row r="94" spans="1:81">
      <c r="A94" s="62" t="s">
        <v>16</v>
      </c>
      <c r="B94" s="63"/>
      <c r="C94" s="90">
        <f>C11+C52</f>
        <v>22268844</v>
      </c>
      <c r="D94" s="48"/>
      <c r="E94" s="90">
        <f t="shared" ref="E94:G108" si="3">E11+E52</f>
        <v>6708856</v>
      </c>
      <c r="F94" s="90">
        <f t="shared" si="3"/>
        <v>1459610</v>
      </c>
      <c r="G94" s="90">
        <f t="shared" si="3"/>
        <v>7827386.5</v>
      </c>
      <c r="H94" s="48"/>
      <c r="I94" s="90">
        <f t="shared" ref="I94:I118" si="4">I11+I52</f>
        <v>699600</v>
      </c>
      <c r="J94" s="90"/>
      <c r="K94" s="90">
        <f t="shared" ref="K94:K118" si="5">K11+K52</f>
        <v>4267494.5</v>
      </c>
      <c r="L94" s="90"/>
      <c r="M94" s="90">
        <f t="shared" ref="M94:M118" si="6">M11+M52</f>
        <v>2677708.5</v>
      </c>
      <c r="N94" s="90"/>
      <c r="O94" s="90">
        <f t="shared" ref="O94:O118" si="7">O11+O52</f>
        <v>55582</v>
      </c>
      <c r="P94" s="90"/>
      <c r="Q94" s="90">
        <f t="shared" ref="Q94:Q118" si="8">Q11+Q52</f>
        <v>424104</v>
      </c>
      <c r="R94" s="90"/>
      <c r="S94" s="90">
        <f t="shared" ref="S94:S118" si="9">S11+S52</f>
        <v>1284292.5</v>
      </c>
      <c r="T94" s="90"/>
      <c r="U94" s="90">
        <f t="shared" ref="U94:U118" si="10">U11+U52</f>
        <v>6864</v>
      </c>
      <c r="V94" s="90"/>
      <c r="W94" s="90">
        <f t="shared" ref="W94:W118" si="11">W11+W52</f>
        <v>57810</v>
      </c>
      <c r="X94" s="90"/>
      <c r="Y94" s="90">
        <f t="shared" ref="Y94:Z108" si="12">Y11+Y52</f>
        <v>2550989.6</v>
      </c>
      <c r="Z94" s="90">
        <f t="shared" si="12"/>
        <v>50289141.600000001</v>
      </c>
    </row>
    <row r="95" spans="1:81">
      <c r="A95" s="62"/>
      <c r="B95" s="63"/>
      <c r="C95" s="90"/>
      <c r="D95" s="48"/>
      <c r="E95" s="90"/>
      <c r="F95" s="90"/>
      <c r="G95" s="90"/>
      <c r="H95" s="48"/>
      <c r="I95" s="90"/>
      <c r="J95" s="90"/>
      <c r="K95" s="90"/>
      <c r="L95" s="90"/>
      <c r="M95" s="90"/>
      <c r="N95" s="90"/>
      <c r="O95" s="90"/>
      <c r="P95" s="90"/>
      <c r="Q95" s="90"/>
      <c r="R95" s="90"/>
      <c r="S95" s="90"/>
      <c r="T95" s="90"/>
      <c r="U95" s="90"/>
      <c r="V95" s="90"/>
      <c r="W95" s="90"/>
      <c r="X95" s="90"/>
      <c r="Y95" s="90"/>
      <c r="Z95" s="90"/>
    </row>
    <row r="96" spans="1:81">
      <c r="A96" s="66" t="s">
        <v>39</v>
      </c>
      <c r="B96" s="63"/>
      <c r="C96" s="119" t="s">
        <v>54</v>
      </c>
      <c r="D96" s="48"/>
      <c r="E96" s="90">
        <f t="shared" si="3"/>
        <v>0</v>
      </c>
      <c r="F96" s="90">
        <f t="shared" si="3"/>
        <v>0</v>
      </c>
      <c r="G96" s="90">
        <f t="shared" si="3"/>
        <v>0</v>
      </c>
      <c r="H96" s="48"/>
      <c r="I96" s="90">
        <f t="shared" si="4"/>
        <v>0</v>
      </c>
      <c r="J96" s="90"/>
      <c r="K96" s="90">
        <f t="shared" si="5"/>
        <v>0</v>
      </c>
      <c r="L96" s="90"/>
      <c r="M96" s="90">
        <f t="shared" si="6"/>
        <v>0</v>
      </c>
      <c r="N96" s="90"/>
      <c r="O96" s="90">
        <f t="shared" si="7"/>
        <v>0</v>
      </c>
      <c r="P96" s="90"/>
      <c r="Q96" s="90">
        <f t="shared" si="8"/>
        <v>0</v>
      </c>
      <c r="R96" s="90"/>
      <c r="S96" s="90">
        <f t="shared" si="9"/>
        <v>0</v>
      </c>
      <c r="T96" s="90"/>
      <c r="U96" s="90">
        <f t="shared" si="10"/>
        <v>0</v>
      </c>
      <c r="V96" s="90"/>
      <c r="W96" s="90">
        <f t="shared" si="11"/>
        <v>0</v>
      </c>
      <c r="X96" s="90"/>
      <c r="Y96" s="90">
        <f t="shared" si="12"/>
        <v>0</v>
      </c>
      <c r="Z96" s="90">
        <f t="shared" si="12"/>
        <v>-275.05</v>
      </c>
      <c r="AA96" s="35"/>
    </row>
    <row r="97" spans="1:27">
      <c r="A97" s="62"/>
      <c r="B97" s="51"/>
      <c r="C97" s="119"/>
      <c r="D97" s="71"/>
      <c r="E97" s="90"/>
      <c r="F97" s="90"/>
      <c r="G97" s="90"/>
      <c r="H97" s="71"/>
      <c r="I97" s="90"/>
      <c r="J97" s="90"/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90"/>
      <c r="Y97" s="90"/>
      <c r="Z97" s="90"/>
    </row>
    <row r="98" spans="1:27">
      <c r="A98" s="62" t="s">
        <v>40</v>
      </c>
      <c r="B98" s="63"/>
      <c r="C98" s="119" t="s">
        <v>54</v>
      </c>
      <c r="D98" s="48"/>
      <c r="E98" s="90">
        <f t="shared" si="3"/>
        <v>0</v>
      </c>
      <c r="F98" s="90">
        <f t="shared" si="3"/>
        <v>0</v>
      </c>
      <c r="G98" s="90">
        <f t="shared" si="3"/>
        <v>0</v>
      </c>
      <c r="H98" s="48"/>
      <c r="I98" s="90">
        <f t="shared" si="4"/>
        <v>0</v>
      </c>
      <c r="J98" s="90"/>
      <c r="K98" s="90">
        <f t="shared" si="5"/>
        <v>0</v>
      </c>
      <c r="L98" s="90"/>
      <c r="M98" s="90">
        <f t="shared" si="6"/>
        <v>0</v>
      </c>
      <c r="N98" s="90"/>
      <c r="O98" s="90">
        <f t="shared" si="7"/>
        <v>0</v>
      </c>
      <c r="P98" s="90"/>
      <c r="Q98" s="90">
        <f t="shared" si="8"/>
        <v>0</v>
      </c>
      <c r="R98" s="90"/>
      <c r="S98" s="90">
        <f t="shared" si="9"/>
        <v>0</v>
      </c>
      <c r="T98" s="90"/>
      <c r="U98" s="90">
        <f t="shared" si="10"/>
        <v>0</v>
      </c>
      <c r="V98" s="90"/>
      <c r="W98" s="90">
        <f t="shared" si="11"/>
        <v>0</v>
      </c>
      <c r="X98" s="90"/>
      <c r="Y98" s="90">
        <f t="shared" si="12"/>
        <v>0</v>
      </c>
      <c r="Z98" s="90">
        <f t="shared" si="12"/>
        <v>0</v>
      </c>
      <c r="AA98" s="39"/>
    </row>
    <row r="99" spans="1:27">
      <c r="A99" s="63"/>
      <c r="B99" s="63"/>
      <c r="C99" s="90"/>
      <c r="D99" s="48"/>
      <c r="E99" s="90"/>
      <c r="F99" s="90"/>
      <c r="G99" s="90"/>
      <c r="H99" s="48"/>
      <c r="I99" s="90"/>
      <c r="J99" s="90"/>
      <c r="K99" s="90"/>
      <c r="L99" s="90"/>
      <c r="M99" s="90"/>
      <c r="N99" s="90"/>
      <c r="O99" s="90"/>
      <c r="P99" s="90"/>
      <c r="Q99" s="90"/>
      <c r="R99" s="90"/>
      <c r="S99" s="90"/>
      <c r="T99" s="90"/>
      <c r="U99" s="90"/>
      <c r="V99" s="90"/>
      <c r="W99" s="90"/>
      <c r="X99" s="90"/>
      <c r="Y99" s="90"/>
      <c r="Z99" s="90"/>
    </row>
    <row r="100" spans="1:27">
      <c r="A100" s="76" t="s">
        <v>22</v>
      </c>
      <c r="B100" s="63"/>
      <c r="C100" s="90"/>
      <c r="D100" s="48"/>
      <c r="E100" s="90">
        <f t="shared" si="3"/>
        <v>0</v>
      </c>
      <c r="F100" s="90">
        <f t="shared" si="3"/>
        <v>0</v>
      </c>
      <c r="G100" s="90">
        <f t="shared" si="3"/>
        <v>0</v>
      </c>
      <c r="H100" s="48"/>
      <c r="I100" s="90">
        <f t="shared" si="4"/>
        <v>0</v>
      </c>
      <c r="J100" s="90"/>
      <c r="K100" s="90">
        <f t="shared" si="5"/>
        <v>0</v>
      </c>
      <c r="L100" s="90"/>
      <c r="M100" s="90">
        <f t="shared" si="6"/>
        <v>0</v>
      </c>
      <c r="N100" s="90"/>
      <c r="O100" s="90">
        <f t="shared" si="7"/>
        <v>0</v>
      </c>
      <c r="P100" s="90"/>
      <c r="Q100" s="90">
        <f t="shared" si="8"/>
        <v>0</v>
      </c>
      <c r="R100" s="90"/>
      <c r="S100" s="90">
        <f t="shared" si="9"/>
        <v>0</v>
      </c>
      <c r="T100" s="90"/>
      <c r="U100" s="90">
        <f t="shared" si="10"/>
        <v>0</v>
      </c>
      <c r="V100" s="90"/>
      <c r="W100" s="90">
        <f t="shared" si="11"/>
        <v>0</v>
      </c>
      <c r="X100" s="90"/>
      <c r="Y100" s="90">
        <f t="shared" si="12"/>
        <v>0</v>
      </c>
      <c r="Z100" s="90">
        <f t="shared" si="12"/>
        <v>0</v>
      </c>
    </row>
    <row r="101" spans="1:27">
      <c r="A101" s="63"/>
      <c r="B101" s="63"/>
      <c r="C101" s="90"/>
      <c r="D101" s="48"/>
      <c r="E101" s="90"/>
      <c r="F101" s="90"/>
      <c r="G101" s="90"/>
      <c r="H101" s="48"/>
      <c r="I101" s="90"/>
      <c r="J101" s="90"/>
      <c r="K101" s="90"/>
      <c r="L101" s="90"/>
      <c r="M101" s="90"/>
      <c r="N101" s="90"/>
      <c r="O101" s="90"/>
      <c r="P101" s="90"/>
      <c r="Q101" s="90"/>
      <c r="R101" s="90"/>
      <c r="S101" s="90"/>
      <c r="T101" s="90"/>
      <c r="U101" s="90"/>
      <c r="V101" s="90"/>
      <c r="W101" s="90"/>
      <c r="X101" s="90"/>
      <c r="Y101" s="90"/>
      <c r="Z101" s="90"/>
    </row>
    <row r="102" spans="1:27">
      <c r="A102" s="62" t="s">
        <v>37</v>
      </c>
      <c r="B102" s="51"/>
      <c r="C102" s="90">
        <f>C19+C60</f>
        <v>48235.069999999992</v>
      </c>
      <c r="D102" s="48"/>
      <c r="E102" s="90">
        <f t="shared" si="3"/>
        <v>14532.05</v>
      </c>
      <c r="F102" s="90">
        <f t="shared" si="3"/>
        <v>3161.52</v>
      </c>
      <c r="G102" s="90">
        <f t="shared" si="3"/>
        <v>16954.2</v>
      </c>
      <c r="H102" s="48"/>
      <c r="I102" s="90">
        <f t="shared" si="4"/>
        <v>1515.3400000000001</v>
      </c>
      <c r="J102" s="90"/>
      <c r="K102" s="90">
        <f t="shared" si="5"/>
        <v>9243.52</v>
      </c>
      <c r="L102" s="90"/>
      <c r="M102" s="90">
        <f t="shared" si="6"/>
        <v>5799.92</v>
      </c>
      <c r="N102" s="90"/>
      <c r="O102" s="90">
        <f t="shared" si="7"/>
        <v>120.38000000000001</v>
      </c>
      <c r="P102" s="90"/>
      <c r="Q102" s="90">
        <f t="shared" si="8"/>
        <v>918.67000000000007</v>
      </c>
      <c r="R102" s="90"/>
      <c r="S102" s="90">
        <f t="shared" si="9"/>
        <v>2781.7599999999998</v>
      </c>
      <c r="T102" s="90"/>
      <c r="U102" s="90">
        <f t="shared" si="10"/>
        <v>14.85</v>
      </c>
      <c r="V102" s="90"/>
      <c r="W102" s="90">
        <f t="shared" si="11"/>
        <v>125.53</v>
      </c>
      <c r="X102" s="90"/>
      <c r="Y102" s="90">
        <f t="shared" si="12"/>
        <v>5525.3899999999994</v>
      </c>
      <c r="Z102" s="90">
        <f t="shared" si="12"/>
        <v>108928.19999999998</v>
      </c>
    </row>
    <row r="103" spans="1:27">
      <c r="A103" s="63"/>
      <c r="B103" s="63"/>
      <c r="C103" s="90"/>
      <c r="D103" s="48"/>
      <c r="E103" s="90"/>
      <c r="F103" s="90"/>
      <c r="G103" s="90"/>
      <c r="H103" s="48"/>
      <c r="I103" s="90"/>
      <c r="J103" s="90"/>
      <c r="K103" s="90"/>
      <c r="L103" s="90"/>
      <c r="M103" s="90"/>
      <c r="N103" s="90"/>
      <c r="O103" s="90"/>
      <c r="P103" s="90"/>
      <c r="Q103" s="90"/>
      <c r="R103" s="90"/>
      <c r="S103" s="90"/>
      <c r="T103" s="90"/>
      <c r="U103" s="90"/>
      <c r="V103" s="90"/>
      <c r="W103" s="90"/>
      <c r="X103" s="90"/>
      <c r="Y103" s="90"/>
      <c r="Z103" s="90"/>
    </row>
    <row r="104" spans="1:27">
      <c r="A104" s="62" t="s">
        <v>21</v>
      </c>
      <c r="B104" s="63"/>
      <c r="C104" s="90">
        <f>C21+C62</f>
        <v>15276.22</v>
      </c>
      <c r="D104" s="48"/>
      <c r="E104" s="90">
        <f t="shared" si="3"/>
        <v>4602.1399999999994</v>
      </c>
      <c r="F104" s="90">
        <f t="shared" si="3"/>
        <v>1001.29</v>
      </c>
      <c r="G104" s="90">
        <f t="shared" si="3"/>
        <v>5369.53</v>
      </c>
      <c r="H104" s="48"/>
      <c r="I104" s="90">
        <f t="shared" si="4"/>
        <v>479.81</v>
      </c>
      <c r="J104" s="90"/>
      <c r="K104" s="90">
        <f t="shared" si="5"/>
        <v>2927.48</v>
      </c>
      <c r="L104" s="90"/>
      <c r="M104" s="90">
        <f t="shared" si="6"/>
        <v>1836.92</v>
      </c>
      <c r="N104" s="90"/>
      <c r="O104" s="90">
        <f t="shared" si="7"/>
        <v>38.14</v>
      </c>
      <c r="P104" s="90"/>
      <c r="Q104" s="90">
        <f t="shared" si="8"/>
        <v>290.92</v>
      </c>
      <c r="R104" s="90"/>
      <c r="S104" s="90">
        <f t="shared" si="9"/>
        <v>881.01</v>
      </c>
      <c r="T104" s="90"/>
      <c r="U104" s="90">
        <f t="shared" si="10"/>
        <v>4.68</v>
      </c>
      <c r="V104" s="90"/>
      <c r="W104" s="90">
        <f t="shared" si="11"/>
        <v>39.299999999999997</v>
      </c>
      <c r="X104" s="90"/>
      <c r="Y104" s="90">
        <f t="shared" si="12"/>
        <v>1749.98</v>
      </c>
      <c r="Z104" s="90">
        <f t="shared" si="12"/>
        <v>34497.42</v>
      </c>
    </row>
    <row r="105" spans="1:27">
      <c r="A105" s="63"/>
      <c r="B105" s="63"/>
      <c r="C105" s="90"/>
      <c r="D105" s="48"/>
      <c r="E105" s="90"/>
      <c r="F105" s="90"/>
      <c r="G105" s="90"/>
      <c r="H105" s="48"/>
      <c r="I105" s="90"/>
      <c r="J105" s="90"/>
      <c r="K105" s="90"/>
      <c r="L105" s="90"/>
      <c r="M105" s="90"/>
      <c r="N105" s="90"/>
      <c r="O105" s="90"/>
      <c r="P105" s="90"/>
      <c r="Q105" s="90"/>
      <c r="R105" s="90"/>
      <c r="S105" s="90"/>
      <c r="T105" s="90"/>
      <c r="U105" s="90"/>
      <c r="V105" s="90"/>
      <c r="W105" s="90"/>
      <c r="X105" s="90"/>
      <c r="Y105" s="90"/>
      <c r="Z105" s="90"/>
    </row>
    <row r="106" spans="1:27">
      <c r="A106" s="62" t="s">
        <v>44</v>
      </c>
      <c r="B106" s="63"/>
      <c r="C106" s="90">
        <f>C23+C64</f>
        <v>0</v>
      </c>
      <c r="D106" s="90"/>
      <c r="E106" s="90">
        <f t="shared" si="3"/>
        <v>0</v>
      </c>
      <c r="F106" s="90">
        <f t="shared" si="3"/>
        <v>0</v>
      </c>
      <c r="G106" s="90">
        <f t="shared" si="3"/>
        <v>0</v>
      </c>
      <c r="H106" s="90"/>
      <c r="I106" s="90">
        <f t="shared" si="4"/>
        <v>0</v>
      </c>
      <c r="J106" s="90"/>
      <c r="K106" s="90">
        <f t="shared" si="5"/>
        <v>0</v>
      </c>
      <c r="L106" s="90"/>
      <c r="M106" s="90">
        <f t="shared" si="6"/>
        <v>0</v>
      </c>
      <c r="N106" s="90"/>
      <c r="O106" s="90">
        <f t="shared" si="7"/>
        <v>0</v>
      </c>
      <c r="P106" s="90"/>
      <c r="Q106" s="90">
        <f t="shared" si="8"/>
        <v>0</v>
      </c>
      <c r="R106" s="90"/>
      <c r="S106" s="90">
        <f t="shared" si="9"/>
        <v>0</v>
      </c>
      <c r="T106" s="90"/>
      <c r="U106" s="90">
        <f t="shared" si="10"/>
        <v>0</v>
      </c>
      <c r="V106" s="90"/>
      <c r="W106" s="90">
        <f t="shared" si="11"/>
        <v>0</v>
      </c>
      <c r="X106" s="90"/>
      <c r="Y106" s="90">
        <f t="shared" si="12"/>
        <v>0</v>
      </c>
      <c r="Z106" s="90">
        <f t="shared" si="12"/>
        <v>0</v>
      </c>
    </row>
    <row r="107" spans="1:27">
      <c r="A107" s="63"/>
      <c r="B107" s="63"/>
      <c r="C107" s="48"/>
      <c r="D107" s="48"/>
      <c r="E107" s="90"/>
      <c r="F107" s="90"/>
      <c r="G107" s="90"/>
      <c r="H107" s="48"/>
      <c r="I107" s="90"/>
      <c r="J107" s="48"/>
      <c r="K107" s="90"/>
      <c r="L107" s="48"/>
      <c r="M107" s="90"/>
      <c r="N107" s="48"/>
      <c r="O107" s="90"/>
      <c r="P107" s="48"/>
      <c r="Q107" s="90"/>
      <c r="R107" s="48"/>
      <c r="S107" s="90"/>
      <c r="T107" s="48"/>
      <c r="U107" s="90"/>
      <c r="V107" s="51"/>
      <c r="W107" s="90"/>
      <c r="X107" s="48"/>
      <c r="Y107" s="90"/>
      <c r="Z107" s="90"/>
    </row>
    <row r="108" spans="1:27">
      <c r="A108" s="62" t="s">
        <v>23</v>
      </c>
      <c r="B108" s="51"/>
      <c r="C108" s="90">
        <f>C25+C66</f>
        <v>5711179.25</v>
      </c>
      <c r="D108" s="48"/>
      <c r="E108" s="90">
        <f t="shared" si="3"/>
        <v>2034776.5</v>
      </c>
      <c r="F108" s="90">
        <f t="shared" si="3"/>
        <v>358834.99</v>
      </c>
      <c r="G108" s="90">
        <f t="shared" si="3"/>
        <v>2206531.3499999996</v>
      </c>
      <c r="H108" s="48"/>
      <c r="I108" s="90">
        <f t="shared" si="4"/>
        <v>211747.3</v>
      </c>
      <c r="J108" s="90"/>
      <c r="K108" s="90">
        <f t="shared" si="5"/>
        <v>1133399.9899999998</v>
      </c>
      <c r="L108" s="90"/>
      <c r="M108" s="90">
        <f t="shared" si="6"/>
        <v>670796.71</v>
      </c>
      <c r="N108" s="90"/>
      <c r="O108" s="90">
        <f t="shared" si="7"/>
        <v>19944.969999999998</v>
      </c>
      <c r="P108" s="90"/>
      <c r="Q108" s="90">
        <f t="shared" si="8"/>
        <v>128501.94</v>
      </c>
      <c r="R108" s="90"/>
      <c r="S108" s="90">
        <f t="shared" si="9"/>
        <v>340522.06000000006</v>
      </c>
      <c r="T108" s="90"/>
      <c r="U108" s="90">
        <f t="shared" si="10"/>
        <v>2393.21</v>
      </c>
      <c r="V108" s="90"/>
      <c r="W108" s="90">
        <f t="shared" si="11"/>
        <v>20809.670000000002</v>
      </c>
      <c r="X108" s="90"/>
      <c r="Y108" s="90">
        <f t="shared" si="12"/>
        <v>556836.29</v>
      </c>
      <c r="Z108" s="90">
        <f t="shared" si="12"/>
        <v>13396274.23</v>
      </c>
    </row>
    <row r="109" spans="1:27">
      <c r="A109" s="63"/>
      <c r="B109" s="51"/>
      <c r="C109" s="90"/>
      <c r="D109" s="48"/>
      <c r="E109" s="90"/>
      <c r="F109" s="90"/>
      <c r="G109" s="90"/>
      <c r="H109" s="48"/>
      <c r="I109" s="90"/>
      <c r="J109" s="90"/>
      <c r="K109" s="90"/>
      <c r="L109" s="90"/>
      <c r="M109" s="90"/>
      <c r="N109" s="90"/>
      <c r="O109" s="90"/>
      <c r="P109" s="90"/>
      <c r="Q109" s="90"/>
      <c r="R109" s="90"/>
      <c r="S109" s="90"/>
      <c r="T109" s="90"/>
      <c r="U109" s="90"/>
      <c r="V109" s="90"/>
      <c r="W109" s="90"/>
      <c r="X109" s="90"/>
      <c r="Y109" s="90"/>
      <c r="Z109" s="90"/>
    </row>
    <row r="110" spans="1:27">
      <c r="A110" s="62" t="s">
        <v>41</v>
      </c>
      <c r="B110" s="51"/>
      <c r="C110" s="90">
        <f>C68+C27</f>
        <v>3327344.48</v>
      </c>
      <c r="D110" s="49"/>
      <c r="E110" s="90">
        <f t="shared" ref="E110:G118" si="13">E27+E68</f>
        <v>1002468.1699999999</v>
      </c>
      <c r="F110" s="90">
        <f t="shared" si="13"/>
        <v>218090.54</v>
      </c>
      <c r="G110" s="90">
        <f t="shared" si="13"/>
        <v>1169544.6099999999</v>
      </c>
      <c r="H110" s="49"/>
      <c r="I110" s="90">
        <f t="shared" si="4"/>
        <v>104532.15</v>
      </c>
      <c r="J110" s="90"/>
      <c r="K110" s="90">
        <f t="shared" si="5"/>
        <v>637636.19000000006</v>
      </c>
      <c r="L110" s="90"/>
      <c r="M110" s="90">
        <f t="shared" si="6"/>
        <v>400095.18000000005</v>
      </c>
      <c r="N110" s="90"/>
      <c r="O110" s="90">
        <f t="shared" si="7"/>
        <v>8304.9599999999991</v>
      </c>
      <c r="P110" s="90"/>
      <c r="Q110" s="90">
        <f t="shared" si="8"/>
        <v>63368.43</v>
      </c>
      <c r="R110" s="90"/>
      <c r="S110" s="90">
        <f t="shared" si="9"/>
        <v>191895.11</v>
      </c>
      <c r="T110" s="90"/>
      <c r="U110" s="90">
        <f t="shared" si="10"/>
        <v>1025.6200000000001</v>
      </c>
      <c r="V110" s="90"/>
      <c r="W110" s="90">
        <f t="shared" si="11"/>
        <v>8637.09</v>
      </c>
      <c r="X110" s="90"/>
      <c r="Y110" s="90">
        <f t="shared" ref="Y110:Z118" si="14">Y27+Y68</f>
        <v>381161.20999999996</v>
      </c>
      <c r="Z110" s="90">
        <f t="shared" si="14"/>
        <v>7514103.7399999993</v>
      </c>
    </row>
    <row r="111" spans="1:27">
      <c r="A111" s="62"/>
      <c r="B111" s="51"/>
      <c r="C111" s="90"/>
      <c r="D111" s="50"/>
      <c r="E111" s="90"/>
      <c r="F111" s="90"/>
      <c r="G111" s="90"/>
      <c r="H111" s="50"/>
      <c r="I111" s="90"/>
      <c r="J111" s="90"/>
      <c r="K111" s="90"/>
      <c r="L111" s="90"/>
      <c r="M111" s="90"/>
      <c r="N111" s="90"/>
      <c r="O111" s="90"/>
      <c r="P111" s="90"/>
      <c r="Q111" s="90"/>
      <c r="R111" s="90"/>
      <c r="S111" s="90"/>
      <c r="T111" s="90"/>
      <c r="U111" s="90"/>
      <c r="V111" s="90"/>
      <c r="W111" s="90"/>
      <c r="X111" s="90"/>
      <c r="Y111" s="90"/>
      <c r="Z111" s="90"/>
    </row>
    <row r="112" spans="1:27">
      <c r="A112" s="62" t="s">
        <v>38</v>
      </c>
      <c r="B112" s="51"/>
      <c r="C112" s="90">
        <f>C29+C70</f>
        <v>42867.590000000004</v>
      </c>
      <c r="D112" s="51"/>
      <c r="E112" s="90">
        <f t="shared" si="13"/>
        <v>12915.63</v>
      </c>
      <c r="F112" s="90">
        <f t="shared" si="13"/>
        <v>2809.76</v>
      </c>
      <c r="G112" s="90">
        <f t="shared" si="13"/>
        <v>15067.96</v>
      </c>
      <c r="H112" s="51"/>
      <c r="I112" s="90">
        <f t="shared" si="4"/>
        <v>1346.6599999999999</v>
      </c>
      <c r="J112" s="90"/>
      <c r="K112" s="90">
        <f t="shared" si="5"/>
        <v>8214.9599999999991</v>
      </c>
      <c r="L112" s="90"/>
      <c r="M112" s="90">
        <f t="shared" si="6"/>
        <v>5154.59</v>
      </c>
      <c r="N112" s="90"/>
      <c r="O112" s="90">
        <f t="shared" si="7"/>
        <v>107.05</v>
      </c>
      <c r="P112" s="90"/>
      <c r="Q112" s="90">
        <f t="shared" si="8"/>
        <v>816.47</v>
      </c>
      <c r="R112" s="90"/>
      <c r="S112" s="90">
        <f t="shared" si="9"/>
        <v>2472.29</v>
      </c>
      <c r="T112" s="90"/>
      <c r="U112" s="90">
        <f t="shared" si="10"/>
        <v>2.83</v>
      </c>
      <c r="V112" s="90"/>
      <c r="W112" s="90">
        <f t="shared" si="11"/>
        <v>112</v>
      </c>
      <c r="X112" s="90"/>
      <c r="Y112" s="90">
        <f t="shared" si="14"/>
        <v>4910.66</v>
      </c>
      <c r="Z112" s="90">
        <f t="shared" si="14"/>
        <v>96798.45</v>
      </c>
    </row>
    <row r="113" spans="1:26">
      <c r="A113" s="63"/>
      <c r="B113" s="51"/>
      <c r="C113" s="90"/>
      <c r="D113" s="51"/>
      <c r="E113" s="90"/>
      <c r="F113" s="90"/>
      <c r="G113" s="90"/>
      <c r="H113" s="51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</row>
    <row r="114" spans="1:26">
      <c r="A114" s="76" t="s">
        <v>31</v>
      </c>
      <c r="B114" s="51"/>
      <c r="C114" s="90" t="s">
        <v>54</v>
      </c>
      <c r="D114" s="51"/>
      <c r="E114" s="90">
        <f t="shared" si="13"/>
        <v>0</v>
      </c>
      <c r="F114" s="90">
        <f t="shared" si="13"/>
        <v>0</v>
      </c>
      <c r="G114" s="90">
        <f t="shared" si="13"/>
        <v>0</v>
      </c>
      <c r="H114" s="51"/>
      <c r="I114" s="90">
        <f t="shared" si="4"/>
        <v>0</v>
      </c>
      <c r="J114" s="90"/>
      <c r="K114" s="90">
        <f t="shared" si="5"/>
        <v>0</v>
      </c>
      <c r="L114" s="90"/>
      <c r="M114" s="90">
        <f t="shared" si="6"/>
        <v>0</v>
      </c>
      <c r="N114" s="90"/>
      <c r="O114" s="90">
        <f t="shared" si="7"/>
        <v>0</v>
      </c>
      <c r="P114" s="90"/>
      <c r="Q114" s="90">
        <f t="shared" si="8"/>
        <v>0</v>
      </c>
      <c r="R114" s="90"/>
      <c r="S114" s="90">
        <f t="shared" si="9"/>
        <v>0</v>
      </c>
      <c r="T114" s="90"/>
      <c r="U114" s="90">
        <f t="shared" si="10"/>
        <v>0</v>
      </c>
      <c r="V114" s="90"/>
      <c r="W114" s="90">
        <f t="shared" si="11"/>
        <v>0</v>
      </c>
      <c r="X114" s="90"/>
      <c r="Y114" s="90">
        <f t="shared" si="14"/>
        <v>0</v>
      </c>
      <c r="Z114" s="90">
        <f t="shared" si="14"/>
        <v>0</v>
      </c>
    </row>
    <row r="115" spans="1:26">
      <c r="A115" s="76"/>
      <c r="B115" s="51"/>
      <c r="C115" s="90"/>
      <c r="D115" s="51"/>
      <c r="E115" s="90"/>
      <c r="F115" s="90"/>
      <c r="G115" s="90"/>
      <c r="H115" s="51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0"/>
      <c r="Z115" s="90"/>
    </row>
    <row r="116" spans="1:26">
      <c r="A116" s="76" t="s">
        <v>42</v>
      </c>
      <c r="B116" s="51"/>
      <c r="C116" s="90" t="s">
        <v>54</v>
      </c>
      <c r="D116" s="51"/>
      <c r="E116" s="90">
        <f t="shared" si="13"/>
        <v>0</v>
      </c>
      <c r="F116" s="90">
        <f t="shared" si="13"/>
        <v>0</v>
      </c>
      <c r="G116" s="90">
        <f t="shared" si="13"/>
        <v>0</v>
      </c>
      <c r="H116" s="51"/>
      <c r="I116" s="90">
        <f t="shared" si="4"/>
        <v>0</v>
      </c>
      <c r="J116" s="90"/>
      <c r="K116" s="90">
        <f t="shared" si="5"/>
        <v>0</v>
      </c>
      <c r="L116" s="90"/>
      <c r="M116" s="90">
        <f t="shared" si="6"/>
        <v>0</v>
      </c>
      <c r="N116" s="90"/>
      <c r="O116" s="90">
        <f t="shared" si="7"/>
        <v>0</v>
      </c>
      <c r="P116" s="90"/>
      <c r="Q116" s="90">
        <f t="shared" si="8"/>
        <v>0</v>
      </c>
      <c r="R116" s="90"/>
      <c r="S116" s="90">
        <f t="shared" si="9"/>
        <v>0</v>
      </c>
      <c r="T116" s="90"/>
      <c r="U116" s="90">
        <f t="shared" si="10"/>
        <v>0</v>
      </c>
      <c r="V116" s="90"/>
      <c r="W116" s="90">
        <f t="shared" si="11"/>
        <v>0</v>
      </c>
      <c r="X116" s="90"/>
      <c r="Y116" s="90">
        <f t="shared" si="14"/>
        <v>0</v>
      </c>
      <c r="Z116" s="90">
        <f t="shared" si="14"/>
        <v>0</v>
      </c>
    </row>
    <row r="117" spans="1:26">
      <c r="A117" s="51"/>
      <c r="B117" s="51"/>
      <c r="C117" s="90"/>
      <c r="D117" s="51"/>
      <c r="E117" s="90"/>
      <c r="F117" s="90"/>
      <c r="G117" s="90"/>
      <c r="H117" s="51"/>
      <c r="I117" s="90"/>
      <c r="J117" s="51"/>
      <c r="K117" s="90"/>
      <c r="L117" s="51"/>
      <c r="M117" s="90"/>
      <c r="N117" s="51"/>
      <c r="O117" s="90"/>
      <c r="P117" s="51"/>
      <c r="Q117" s="90"/>
      <c r="R117" s="51"/>
      <c r="S117" s="90"/>
      <c r="T117" s="51"/>
      <c r="U117" s="90"/>
      <c r="V117" s="51"/>
      <c r="W117" s="90"/>
      <c r="X117" s="51"/>
      <c r="Y117" s="90"/>
      <c r="Z117" s="90"/>
    </row>
    <row r="118" spans="1:26">
      <c r="A118" s="93" t="s">
        <v>50</v>
      </c>
      <c r="B118" s="51"/>
      <c r="C118" s="90" t="s">
        <v>54</v>
      </c>
      <c r="D118" s="51"/>
      <c r="E118" s="90">
        <f t="shared" si="13"/>
        <v>0</v>
      </c>
      <c r="F118" s="90">
        <f t="shared" si="13"/>
        <v>0</v>
      </c>
      <c r="G118" s="90">
        <f t="shared" si="13"/>
        <v>0</v>
      </c>
      <c r="H118" s="90"/>
      <c r="I118" s="90">
        <f t="shared" si="4"/>
        <v>0</v>
      </c>
      <c r="J118" s="90"/>
      <c r="K118" s="90">
        <f t="shared" si="5"/>
        <v>0</v>
      </c>
      <c r="L118" s="90" t="s">
        <v>54</v>
      </c>
      <c r="M118" s="90">
        <f t="shared" si="6"/>
        <v>0</v>
      </c>
      <c r="N118" s="90"/>
      <c r="O118" s="90">
        <f t="shared" si="7"/>
        <v>0</v>
      </c>
      <c r="P118" s="90"/>
      <c r="Q118" s="90">
        <f t="shared" si="8"/>
        <v>0</v>
      </c>
      <c r="R118" s="90"/>
      <c r="S118" s="90">
        <f t="shared" si="9"/>
        <v>0</v>
      </c>
      <c r="T118" s="90"/>
      <c r="U118" s="90">
        <f t="shared" si="10"/>
        <v>0</v>
      </c>
      <c r="V118" s="90"/>
      <c r="W118" s="90">
        <f t="shared" si="11"/>
        <v>0</v>
      </c>
      <c r="X118" s="90"/>
      <c r="Y118" s="90">
        <f t="shared" si="14"/>
        <v>0</v>
      </c>
      <c r="Z118" s="90">
        <f t="shared" si="14"/>
        <v>0</v>
      </c>
    </row>
    <row r="119" spans="1:26">
      <c r="A119" s="93"/>
      <c r="B119" s="51"/>
      <c r="C119" s="90"/>
      <c r="D119" s="51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</row>
    <row r="120" spans="1:26" ht="16" thickBot="1">
      <c r="A120" s="93" t="s">
        <v>52</v>
      </c>
      <c r="B120" s="51"/>
      <c r="C120" s="114">
        <f>C37+C78</f>
        <v>2500</v>
      </c>
      <c r="D120" s="115"/>
      <c r="E120" s="118">
        <f>E37+E78</f>
        <v>2500</v>
      </c>
      <c r="F120" s="118">
        <f>F37+F78</f>
        <v>0</v>
      </c>
      <c r="G120" s="118">
        <f>G37+G78</f>
        <v>0</v>
      </c>
      <c r="H120" s="118"/>
      <c r="I120" s="118">
        <f>I37+I78</f>
        <v>0</v>
      </c>
      <c r="J120" s="118"/>
      <c r="K120" s="118">
        <f>K37+K78</f>
        <v>0</v>
      </c>
      <c r="L120" s="118"/>
      <c r="M120" s="118">
        <f>M37+M78</f>
        <v>0</v>
      </c>
      <c r="N120" s="118"/>
      <c r="O120" s="118">
        <f>O37+O78</f>
        <v>0</v>
      </c>
      <c r="P120" s="118"/>
      <c r="Q120" s="118">
        <f>Q37+Q78</f>
        <v>0</v>
      </c>
      <c r="R120" s="118"/>
      <c r="S120" s="118">
        <f>S37+S78</f>
        <v>0</v>
      </c>
      <c r="T120" s="118"/>
      <c r="U120" s="118">
        <f>U37+U78</f>
        <v>0</v>
      </c>
      <c r="V120" s="118"/>
      <c r="W120" s="118">
        <f>W37+W78</f>
        <v>0</v>
      </c>
      <c r="X120" s="118"/>
      <c r="Y120" s="118">
        <f>Y37+Y78</f>
        <v>0</v>
      </c>
      <c r="Z120" s="118">
        <f>Z37+Z78</f>
        <v>5000</v>
      </c>
    </row>
    <row r="121" spans="1:26">
      <c r="A121" s="51"/>
      <c r="B121" s="51"/>
      <c r="C121" s="90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90"/>
      <c r="P121" s="51"/>
      <c r="Q121" s="90"/>
      <c r="R121" s="51"/>
      <c r="S121" s="90"/>
      <c r="T121" s="51"/>
      <c r="U121" s="90"/>
      <c r="V121" s="51"/>
      <c r="W121" s="90"/>
      <c r="X121" s="51"/>
      <c r="Y121" s="90"/>
      <c r="Z121" s="90"/>
    </row>
    <row r="122" spans="1:26">
      <c r="A122" s="62" t="s">
        <v>14</v>
      </c>
      <c r="B122" s="51"/>
      <c r="C122" s="50">
        <f>SUM(C96:C120)</f>
        <v>9147402.6099999994</v>
      </c>
      <c r="D122" s="50"/>
      <c r="E122" s="50">
        <f>SUM(E96:E120)</f>
        <v>3071794.4899999998</v>
      </c>
      <c r="F122" s="50">
        <f>SUM(F96:F120)</f>
        <v>583898.1</v>
      </c>
      <c r="G122" s="50">
        <f>SUM(G96:G120)</f>
        <v>3413467.6499999994</v>
      </c>
      <c r="H122" s="50"/>
      <c r="I122" s="50">
        <f>SUM(I96:I120)</f>
        <v>319621.25999999995</v>
      </c>
      <c r="J122" s="50"/>
      <c r="K122" s="50">
        <f>SUM(K96:K120)</f>
        <v>1791422.1399999997</v>
      </c>
      <c r="L122" s="50"/>
      <c r="M122" s="50">
        <f>SUM(M96:M120)</f>
        <v>1083683.32</v>
      </c>
      <c r="N122" s="50"/>
      <c r="O122" s="50">
        <f>SUM(O96:O120)</f>
        <v>28515.499999999996</v>
      </c>
      <c r="P122" s="50"/>
      <c r="Q122" s="90">
        <f>SUM(Q96:Q120)</f>
        <v>193896.43</v>
      </c>
      <c r="R122" s="50"/>
      <c r="S122" s="50">
        <f>SUM(S96:S120)</f>
        <v>538552.2300000001</v>
      </c>
      <c r="T122" s="50"/>
      <c r="U122" s="50">
        <f>SUM(U96:U120)</f>
        <v>3441.1900000000005</v>
      </c>
      <c r="V122" s="50"/>
      <c r="W122" s="50">
        <f>SUM(W96:W120)</f>
        <v>29723.590000000004</v>
      </c>
      <c r="X122" s="50"/>
      <c r="Y122" s="50">
        <f>SUM(Y96:Y120)</f>
        <v>950183.53</v>
      </c>
      <c r="Z122" s="50">
        <f>SUM(Z96:Z120)</f>
        <v>21155326.989999998</v>
      </c>
    </row>
    <row r="123" spans="1:26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</row>
  </sheetData>
  <phoneticPr fontId="0" type="noConversion"/>
  <printOptions horizontalCentered="1" verticalCentered="1"/>
  <pageMargins left="0" right="0" top="0" bottom="0" header="0" footer="0.5"/>
  <pageSetup scale="39" orientation="landscape" horizontalDpi="300" vertic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>
    <pageSetUpPr fitToPage="1"/>
  </sheetPr>
  <dimension ref="A1:CC348"/>
  <sheetViews>
    <sheetView defaultGridColor="0" topLeftCell="A94" colorId="22" zoomScale="87" workbookViewId="0">
      <pane xSplit="1" topLeftCell="B1" activePane="topRight" state="frozen"/>
      <selection activeCell="M43" sqref="M43"/>
      <selection pane="topRight" activeCell="Z66" sqref="Z66"/>
    </sheetView>
  </sheetViews>
  <sheetFormatPr defaultColWidth="9.84375" defaultRowHeight="15.5"/>
  <cols>
    <col min="1" max="1" width="14.84375" style="5" customWidth="1"/>
    <col min="2" max="2" width="3.84375" style="5" customWidth="1"/>
    <col min="3" max="3" width="14.84375" style="5" customWidth="1"/>
    <col min="4" max="4" width="3.84375" style="5" customWidth="1"/>
    <col min="5" max="5" width="13.69140625" style="5" customWidth="1"/>
    <col min="6" max="6" width="13.07421875" style="5" customWidth="1"/>
    <col min="7" max="7" width="16.07421875" style="5" customWidth="1"/>
    <col min="8" max="8" width="3.84375" style="5" customWidth="1"/>
    <col min="9" max="9" width="14.53515625" style="5" customWidth="1"/>
    <col min="10" max="10" width="2.84375" style="5" customWidth="1"/>
    <col min="11" max="11" width="14.53515625" style="5" customWidth="1"/>
    <col min="12" max="12" width="2.07421875" style="5" customWidth="1"/>
    <col min="13" max="13" width="12.84375" style="5" customWidth="1"/>
    <col min="14" max="14" width="2.84375" style="5" customWidth="1"/>
    <col min="15" max="15" width="11.84375" style="5" customWidth="1"/>
    <col min="16" max="16" width="2.84375" style="5" customWidth="1"/>
    <col min="17" max="17" width="11.84375" style="5" customWidth="1"/>
    <col min="18" max="18" width="2.84375" style="5" customWidth="1"/>
    <col min="19" max="19" width="14.07421875" style="5" customWidth="1"/>
    <col min="20" max="20" width="2.84375" style="5" customWidth="1"/>
    <col min="21" max="21" width="11.84375" style="5" customWidth="1"/>
    <col min="22" max="22" width="2.84375" style="5" customWidth="1"/>
    <col min="23" max="23" width="10.84375" style="5" customWidth="1"/>
    <col min="24" max="24" width="2.84375" style="5" customWidth="1"/>
    <col min="25" max="25" width="12.84375" style="5" customWidth="1"/>
    <col min="26" max="26" width="16.69140625" style="5" customWidth="1"/>
    <col min="27" max="16384" width="9.84375" style="5"/>
  </cols>
  <sheetData>
    <row r="1" spans="1:34" ht="18.5">
      <c r="A1" s="58" t="s">
        <v>51</v>
      </c>
      <c r="B1" s="59"/>
      <c r="C1" s="59"/>
      <c r="D1" s="59"/>
      <c r="E1" s="59"/>
      <c r="F1" s="59"/>
      <c r="G1" s="59"/>
      <c r="H1" s="60"/>
      <c r="I1" s="60"/>
      <c r="J1" s="60"/>
      <c r="K1" s="60"/>
      <c r="L1" s="60"/>
      <c r="M1" s="60"/>
      <c r="N1" s="60"/>
      <c r="O1" s="60"/>
      <c r="P1" s="60"/>
      <c r="Q1" s="60"/>
      <c r="R1" s="59"/>
      <c r="S1" s="59"/>
      <c r="T1" s="59"/>
      <c r="U1" s="59"/>
      <c r="V1" s="59"/>
      <c r="W1" s="59"/>
      <c r="X1" s="59"/>
      <c r="Y1" s="59"/>
      <c r="Z1" s="61" t="s">
        <v>0</v>
      </c>
    </row>
    <row r="2" spans="1:34">
      <c r="A2" s="61" t="s">
        <v>1</v>
      </c>
      <c r="B2" s="59"/>
      <c r="C2" s="59"/>
      <c r="D2" s="59"/>
      <c r="E2" s="59"/>
      <c r="F2" s="59"/>
      <c r="G2" s="59"/>
      <c r="H2" s="60"/>
      <c r="I2" s="60"/>
      <c r="J2" s="60"/>
      <c r="K2" s="60"/>
      <c r="L2" s="60"/>
      <c r="M2" s="60"/>
      <c r="N2" s="60"/>
      <c r="O2" s="60"/>
      <c r="P2" s="60"/>
      <c r="Q2" s="60"/>
      <c r="R2" s="59"/>
      <c r="S2" s="59"/>
      <c r="T2" s="59"/>
      <c r="U2" s="59"/>
      <c r="V2" s="59"/>
      <c r="W2" s="59"/>
      <c r="X2" s="59"/>
      <c r="Y2" s="59"/>
      <c r="Z2" s="59"/>
    </row>
    <row r="3" spans="1:34">
      <c r="A3" s="61" t="s">
        <v>60</v>
      </c>
      <c r="B3" s="59"/>
      <c r="C3" s="59"/>
      <c r="D3" s="59"/>
      <c r="E3" s="59"/>
      <c r="F3" s="59"/>
      <c r="G3" s="59"/>
      <c r="H3" s="60"/>
      <c r="I3" s="60"/>
      <c r="J3" s="60"/>
      <c r="K3" s="60"/>
      <c r="L3" s="60"/>
      <c r="M3" s="60"/>
      <c r="N3" s="60"/>
      <c r="O3" s="60"/>
      <c r="P3" s="60"/>
      <c r="Q3" s="60"/>
      <c r="R3" s="59"/>
      <c r="S3" s="59"/>
      <c r="T3" s="59"/>
      <c r="U3" s="59"/>
      <c r="V3" s="59"/>
      <c r="W3" s="59"/>
      <c r="X3" s="59"/>
      <c r="Y3" s="59"/>
      <c r="Z3" s="59"/>
    </row>
    <row r="4" spans="1:34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</row>
    <row r="5" spans="1:34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</row>
    <row r="6" spans="1:34">
      <c r="A6" s="62"/>
      <c r="B6" s="62"/>
      <c r="C6" s="63"/>
      <c r="D6" s="63"/>
      <c r="E6" s="63"/>
      <c r="F6" s="62"/>
      <c r="G6" s="61" t="s">
        <v>3</v>
      </c>
      <c r="H6" s="62"/>
      <c r="I6" s="61" t="s">
        <v>4</v>
      </c>
      <c r="J6" s="61"/>
      <c r="K6" s="61"/>
      <c r="L6" s="61"/>
      <c r="M6" s="61"/>
      <c r="N6" s="59"/>
      <c r="O6" s="59"/>
      <c r="P6" s="63"/>
      <c r="Q6" s="61" t="s">
        <v>5</v>
      </c>
      <c r="R6" s="59"/>
      <c r="S6" s="61"/>
      <c r="T6" s="59"/>
      <c r="U6" s="59"/>
      <c r="V6" s="63"/>
      <c r="W6" s="61" t="s">
        <v>6</v>
      </c>
      <c r="X6" s="63"/>
      <c r="Y6" s="64" t="s">
        <v>26</v>
      </c>
      <c r="Z6" s="63"/>
    </row>
    <row r="7" spans="1:34">
      <c r="A7" s="63"/>
      <c r="B7" s="63"/>
      <c r="C7" s="61" t="s">
        <v>7</v>
      </c>
      <c r="D7" s="62"/>
      <c r="E7" s="65" t="s">
        <v>8</v>
      </c>
      <c r="F7" s="64" t="s">
        <v>29</v>
      </c>
      <c r="G7" s="61" t="s">
        <v>9</v>
      </c>
      <c r="H7" s="62"/>
      <c r="I7" s="64" t="s">
        <v>10</v>
      </c>
      <c r="J7" s="62"/>
      <c r="K7" s="64" t="s">
        <v>11</v>
      </c>
      <c r="L7" s="64"/>
      <c r="M7" s="61" t="s">
        <v>26</v>
      </c>
      <c r="N7" s="62"/>
      <c r="O7" s="61" t="s">
        <v>12</v>
      </c>
      <c r="P7" s="62"/>
      <c r="Q7" s="64" t="s">
        <v>10</v>
      </c>
      <c r="R7" s="62"/>
      <c r="S7" s="61" t="s">
        <v>11</v>
      </c>
      <c r="T7" s="62"/>
      <c r="U7" s="65" t="s">
        <v>12</v>
      </c>
      <c r="V7" s="63"/>
      <c r="W7" s="61" t="s">
        <v>13</v>
      </c>
      <c r="X7" s="63"/>
      <c r="Y7" s="64" t="s">
        <v>27</v>
      </c>
      <c r="Z7" s="61" t="s">
        <v>14</v>
      </c>
    </row>
    <row r="8" spans="1:34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 t="s">
        <v>19</v>
      </c>
      <c r="Z8" s="63"/>
    </row>
    <row r="9" spans="1:34" s="14" customFormat="1">
      <c r="A9" s="66" t="s">
        <v>15</v>
      </c>
      <c r="B9" s="67"/>
      <c r="C9" s="68">
        <f>665+23617</f>
        <v>24282</v>
      </c>
      <c r="D9" s="68"/>
      <c r="E9" s="69">
        <f>3727+52+2</f>
        <v>3781</v>
      </c>
      <c r="F9" s="68">
        <v>0</v>
      </c>
      <c r="G9" s="68">
        <f>263+30</f>
        <v>293</v>
      </c>
      <c r="H9" s="68"/>
      <c r="I9" s="68">
        <v>396</v>
      </c>
      <c r="J9" s="68"/>
      <c r="K9" s="68">
        <f>2+118</f>
        <v>120</v>
      </c>
      <c r="L9" s="68"/>
      <c r="M9" s="68">
        <v>10</v>
      </c>
      <c r="N9" s="68"/>
      <c r="O9" s="68">
        <v>123</v>
      </c>
      <c r="P9" s="68"/>
      <c r="Q9" s="68">
        <v>231</v>
      </c>
      <c r="R9" s="68"/>
      <c r="S9" s="68">
        <f>20+1</f>
        <v>21</v>
      </c>
      <c r="T9" s="68"/>
      <c r="U9" s="68">
        <v>23</v>
      </c>
      <c r="V9" s="70"/>
      <c r="W9" s="68">
        <v>389</v>
      </c>
      <c r="X9" s="68"/>
      <c r="Y9" s="68">
        <f>2+14</f>
        <v>16</v>
      </c>
      <c r="Z9" s="68">
        <f>SUM(C9:Y9)</f>
        <v>29685</v>
      </c>
    </row>
    <row r="10" spans="1:34">
      <c r="A10" s="62"/>
      <c r="B10" s="63"/>
      <c r="C10" s="48"/>
      <c r="D10" s="48"/>
      <c r="E10" s="71"/>
      <c r="F10" s="48"/>
      <c r="G10" s="48"/>
      <c r="H10" s="48"/>
      <c r="I10" s="48"/>
      <c r="J10" s="48"/>
      <c r="K10" s="48"/>
      <c r="L10" s="48"/>
      <c r="M10" s="48"/>
      <c r="N10" s="48"/>
      <c r="O10" s="68"/>
      <c r="P10" s="48"/>
      <c r="Q10" s="48"/>
      <c r="R10" s="48"/>
      <c r="S10" s="48"/>
      <c r="T10" s="48"/>
      <c r="U10" s="48"/>
      <c r="V10" s="51"/>
      <c r="W10" s="68"/>
      <c r="X10" s="48"/>
      <c r="Y10" s="48"/>
      <c r="Z10" s="68">
        <f t="shared" ref="Z10:Z37" si="0">SUM(C10:Y10)</f>
        <v>0</v>
      </c>
    </row>
    <row r="11" spans="1:34">
      <c r="A11" s="62" t="s">
        <v>16</v>
      </c>
      <c r="B11" s="63"/>
      <c r="C11" s="48">
        <f>313314+10043777</f>
        <v>10357091</v>
      </c>
      <c r="D11" s="48"/>
      <c r="E11" s="71">
        <f>3073544+54127+648</f>
        <v>3128319</v>
      </c>
      <c r="F11" s="48">
        <v>0</v>
      </c>
      <c r="G11" s="48">
        <f>2998183.6+228826</f>
        <v>3227009.6</v>
      </c>
      <c r="H11" s="48"/>
      <c r="I11" s="48">
        <v>439249</v>
      </c>
      <c r="J11" s="48"/>
      <c r="K11" s="48">
        <f>5760+2746695.5</f>
        <v>2752455.5</v>
      </c>
      <c r="L11" s="48"/>
      <c r="M11" s="48">
        <v>550906.5</v>
      </c>
      <c r="N11" s="48"/>
      <c r="O11" s="68">
        <v>58037</v>
      </c>
      <c r="P11" s="48"/>
      <c r="Q11" s="48">
        <v>262565</v>
      </c>
      <c r="R11" s="48"/>
      <c r="S11" s="48">
        <f>494077.5+74295</f>
        <v>568372.5</v>
      </c>
      <c r="T11" s="48"/>
      <c r="U11" s="48">
        <v>5634</v>
      </c>
      <c r="V11" s="51"/>
      <c r="W11" s="68">
        <v>51540</v>
      </c>
      <c r="X11" s="48"/>
      <c r="Y11" s="48">
        <f>178320+675161</f>
        <v>853481</v>
      </c>
      <c r="Z11" s="68">
        <f t="shared" si="0"/>
        <v>22254660.100000001</v>
      </c>
      <c r="AE11" s="34"/>
      <c r="AF11" s="34"/>
      <c r="AG11" s="34"/>
      <c r="AH11" s="34"/>
    </row>
    <row r="12" spans="1:34">
      <c r="A12" s="62"/>
      <c r="B12" s="63"/>
      <c r="C12" s="48"/>
      <c r="D12" s="48"/>
      <c r="E12" s="71"/>
      <c r="F12" s="48"/>
      <c r="G12" s="48"/>
      <c r="H12" s="48"/>
      <c r="I12" s="48"/>
      <c r="J12" s="48"/>
      <c r="K12" s="48"/>
      <c r="L12" s="48"/>
      <c r="M12" s="48"/>
      <c r="N12" s="48"/>
      <c r="O12" s="68"/>
      <c r="P12" s="48"/>
      <c r="Q12" s="48"/>
      <c r="R12" s="48"/>
      <c r="S12" s="48"/>
      <c r="T12" s="48"/>
      <c r="U12" s="48"/>
      <c r="V12" s="51"/>
      <c r="W12" s="68"/>
      <c r="X12" s="48"/>
      <c r="Y12" s="48"/>
      <c r="Z12" s="68">
        <f t="shared" si="0"/>
        <v>0</v>
      </c>
    </row>
    <row r="13" spans="1:34" s="14" customFormat="1">
      <c r="A13" s="66" t="s">
        <v>39</v>
      </c>
      <c r="B13" s="67"/>
      <c r="C13" s="73">
        <v>0</v>
      </c>
      <c r="D13" s="73"/>
      <c r="E13" s="74">
        <v>0</v>
      </c>
      <c r="F13" s="73">
        <v>0</v>
      </c>
      <c r="G13" s="73">
        <v>0</v>
      </c>
      <c r="H13" s="73"/>
      <c r="I13" s="73">
        <v>0</v>
      </c>
      <c r="J13" s="73"/>
      <c r="K13" s="73">
        <v>0</v>
      </c>
      <c r="L13" s="73"/>
      <c r="M13" s="73">
        <v>0</v>
      </c>
      <c r="N13" s="73"/>
      <c r="O13" s="72">
        <v>0</v>
      </c>
      <c r="P13" s="73"/>
      <c r="Q13" s="73">
        <v>0</v>
      </c>
      <c r="R13" s="73"/>
      <c r="S13" s="73">
        <v>0</v>
      </c>
      <c r="T13" s="73"/>
      <c r="U13" s="73">
        <v>0</v>
      </c>
      <c r="V13" s="70"/>
      <c r="W13" s="72">
        <v>0</v>
      </c>
      <c r="X13" s="73"/>
      <c r="Y13" s="73">
        <v>0</v>
      </c>
      <c r="Z13" s="68">
        <f t="shared" si="0"/>
        <v>0</v>
      </c>
    </row>
    <row r="14" spans="1:34">
      <c r="A14" s="62"/>
      <c r="B14" s="63"/>
      <c r="C14" s="48"/>
      <c r="D14" s="48"/>
      <c r="E14" s="71"/>
      <c r="F14" s="48"/>
      <c r="G14" s="48"/>
      <c r="H14" s="48"/>
      <c r="I14" s="48"/>
      <c r="J14" s="48"/>
      <c r="K14" s="48"/>
      <c r="L14" s="48"/>
      <c r="M14" s="48"/>
      <c r="N14" s="48"/>
      <c r="O14" s="68"/>
      <c r="P14" s="48"/>
      <c r="Q14" s="48"/>
      <c r="R14" s="48"/>
      <c r="S14" s="48"/>
      <c r="T14" s="48"/>
      <c r="U14" s="48"/>
      <c r="V14" s="51"/>
      <c r="W14" s="68"/>
      <c r="X14" s="48"/>
      <c r="Y14" s="48"/>
      <c r="Z14" s="68">
        <f t="shared" si="0"/>
        <v>0</v>
      </c>
    </row>
    <row r="15" spans="1:34">
      <c r="A15" s="62" t="s">
        <v>40</v>
      </c>
      <c r="B15" s="63"/>
      <c r="C15" s="48">
        <v>0</v>
      </c>
      <c r="D15" s="48"/>
      <c r="E15" s="71">
        <v>-9.4</v>
      </c>
      <c r="F15" s="48">
        <v>0</v>
      </c>
      <c r="G15" s="48">
        <v>0</v>
      </c>
      <c r="H15" s="48"/>
      <c r="I15" s="48">
        <v>0</v>
      </c>
      <c r="J15" s="48"/>
      <c r="K15" s="48">
        <v>0</v>
      </c>
      <c r="L15" s="48"/>
      <c r="M15" s="75">
        <v>0</v>
      </c>
      <c r="N15" s="48"/>
      <c r="O15" s="72">
        <v>0</v>
      </c>
      <c r="P15" s="48"/>
      <c r="Q15" s="48">
        <v>0</v>
      </c>
      <c r="R15" s="48"/>
      <c r="S15" s="48">
        <v>0</v>
      </c>
      <c r="T15" s="48"/>
      <c r="U15" s="48">
        <v>0</v>
      </c>
      <c r="V15" s="51"/>
      <c r="W15" s="72">
        <v>0</v>
      </c>
      <c r="X15" s="48"/>
      <c r="Y15" s="48">
        <v>0</v>
      </c>
      <c r="Z15" s="68">
        <f t="shared" si="0"/>
        <v>-9.4</v>
      </c>
    </row>
    <row r="16" spans="1:34">
      <c r="A16" s="63"/>
      <c r="B16" s="63"/>
      <c r="C16" s="48"/>
      <c r="D16" s="48"/>
      <c r="E16" s="71"/>
      <c r="F16" s="48"/>
      <c r="G16" s="48"/>
      <c r="H16" s="48"/>
      <c r="I16" s="48"/>
      <c r="J16" s="48"/>
      <c r="K16" s="48"/>
      <c r="L16" s="48"/>
      <c r="M16" s="48"/>
      <c r="N16" s="48"/>
      <c r="O16" s="68"/>
      <c r="P16" s="48"/>
      <c r="Q16" s="48"/>
      <c r="R16" s="48"/>
      <c r="S16" s="48"/>
      <c r="T16" s="48"/>
      <c r="U16" s="48"/>
      <c r="V16" s="51"/>
      <c r="W16" s="68"/>
      <c r="X16" s="48"/>
      <c r="Y16" s="48"/>
      <c r="Z16" s="68">
        <f t="shared" si="0"/>
        <v>0</v>
      </c>
    </row>
    <row r="17" spans="1:26">
      <c r="A17" s="76" t="s">
        <v>22</v>
      </c>
      <c r="B17" s="63"/>
      <c r="C17" s="48">
        <v>0</v>
      </c>
      <c r="D17" s="48"/>
      <c r="E17" s="71">
        <v>0</v>
      </c>
      <c r="F17" s="48">
        <v>0</v>
      </c>
      <c r="G17" s="48">
        <v>0</v>
      </c>
      <c r="H17" s="48"/>
      <c r="I17" s="48">
        <v>0</v>
      </c>
      <c r="J17" s="48"/>
      <c r="K17" s="48">
        <v>0</v>
      </c>
      <c r="L17" s="48"/>
      <c r="M17" s="48">
        <v>0</v>
      </c>
      <c r="N17" s="48"/>
      <c r="O17" s="68">
        <v>0</v>
      </c>
      <c r="P17" s="48"/>
      <c r="Q17" s="48">
        <v>0</v>
      </c>
      <c r="R17" s="48"/>
      <c r="S17" s="48">
        <v>0</v>
      </c>
      <c r="T17" s="48"/>
      <c r="U17" s="48">
        <v>0</v>
      </c>
      <c r="V17" s="51"/>
      <c r="W17" s="68">
        <v>0</v>
      </c>
      <c r="X17" s="48"/>
      <c r="Y17" s="48">
        <v>0</v>
      </c>
      <c r="Z17" s="68">
        <f t="shared" si="0"/>
        <v>0</v>
      </c>
    </row>
    <row r="18" spans="1:26">
      <c r="A18" s="63"/>
      <c r="B18" s="63"/>
      <c r="C18" s="48"/>
      <c r="D18" s="48"/>
      <c r="E18" s="71"/>
      <c r="F18" s="48"/>
      <c r="G18" s="48"/>
      <c r="H18" s="48"/>
      <c r="I18" s="48"/>
      <c r="J18" s="48"/>
      <c r="K18" s="48"/>
      <c r="L18" s="48"/>
      <c r="M18" s="48"/>
      <c r="N18" s="48"/>
      <c r="O18" s="68"/>
      <c r="P18" s="48"/>
      <c r="Q18" s="48"/>
      <c r="R18" s="48"/>
      <c r="S18" s="48"/>
      <c r="T18" s="48"/>
      <c r="U18" s="48"/>
      <c r="V18" s="51"/>
      <c r="W18" s="68"/>
      <c r="X18" s="48"/>
      <c r="Y18" s="48"/>
      <c r="Z18" s="68">
        <f t="shared" si="0"/>
        <v>0</v>
      </c>
    </row>
    <row r="19" spans="1:26">
      <c r="A19" s="62" t="s">
        <v>37</v>
      </c>
      <c r="B19" s="62"/>
      <c r="C19" s="73">
        <f>678.72+21754.59</f>
        <v>22433.31</v>
      </c>
      <c r="D19" s="73"/>
      <c r="E19" s="74">
        <f>6658.17+117.2+1.41</f>
        <v>6776.78</v>
      </c>
      <c r="F19" s="48">
        <v>0</v>
      </c>
      <c r="G19" s="48">
        <f>6494.02+495.64</f>
        <v>6989.6600000000008</v>
      </c>
      <c r="H19" s="48"/>
      <c r="I19" s="48">
        <v>951.41</v>
      </c>
      <c r="J19" s="48"/>
      <c r="K19" s="48">
        <f>12.48+5949.35</f>
        <v>5961.83</v>
      </c>
      <c r="L19" s="48"/>
      <c r="M19" s="48">
        <v>1193.25</v>
      </c>
      <c r="N19" s="48"/>
      <c r="O19" s="72">
        <v>125.69</v>
      </c>
      <c r="P19" s="48"/>
      <c r="Q19" s="48">
        <v>568.74</v>
      </c>
      <c r="R19" s="48"/>
      <c r="S19" s="48">
        <f>1070.15+160.92</f>
        <v>1231.0700000000002</v>
      </c>
      <c r="T19" s="48"/>
      <c r="U19" s="48">
        <v>12.18</v>
      </c>
      <c r="V19" s="51"/>
      <c r="W19" s="72">
        <v>111.96</v>
      </c>
      <c r="X19" s="48"/>
      <c r="Y19" s="48">
        <f>386.25+1462.38</f>
        <v>1848.63</v>
      </c>
      <c r="Z19" s="68">
        <f t="shared" si="0"/>
        <v>48204.51</v>
      </c>
    </row>
    <row r="20" spans="1:26">
      <c r="A20" s="63"/>
      <c r="B20" s="63"/>
      <c r="C20" s="48"/>
      <c r="D20" s="48"/>
      <c r="E20" s="71"/>
      <c r="F20" s="48"/>
      <c r="G20" s="48"/>
      <c r="H20" s="48"/>
      <c r="I20" s="48"/>
      <c r="J20" s="48"/>
      <c r="K20" s="48"/>
      <c r="L20" s="48"/>
      <c r="M20" s="48"/>
      <c r="N20" s="48"/>
      <c r="O20" s="68"/>
      <c r="P20" s="48"/>
      <c r="Q20" s="48"/>
      <c r="R20" s="48"/>
      <c r="S20" s="48"/>
      <c r="T20" s="48"/>
      <c r="U20" s="48"/>
      <c r="V20" s="51"/>
      <c r="W20" s="68"/>
      <c r="X20" s="48"/>
      <c r="Y20" s="48"/>
      <c r="Z20" s="68">
        <f t="shared" si="0"/>
        <v>0</v>
      </c>
    </row>
    <row r="21" spans="1:26">
      <c r="A21" s="62" t="s">
        <v>21</v>
      </c>
      <c r="B21" s="63"/>
      <c r="C21" s="48">
        <f>214.95+6889.44</f>
        <v>7104.3899999999994</v>
      </c>
      <c r="D21" s="48"/>
      <c r="E21" s="71">
        <f>2108.11+37.12+0.45</f>
        <v>2145.6799999999998</v>
      </c>
      <c r="F21" s="48">
        <v>0</v>
      </c>
      <c r="G21" s="48">
        <f>2056.77+156.99</f>
        <v>2213.7600000000002</v>
      </c>
      <c r="H21" s="48"/>
      <c r="I21" s="48">
        <v>301.27999999999997</v>
      </c>
      <c r="J21" s="48"/>
      <c r="K21" s="48">
        <f>3.96+1884.26</f>
        <v>1888.22</v>
      </c>
      <c r="L21" s="48"/>
      <c r="M21" s="48">
        <v>377.92</v>
      </c>
      <c r="N21" s="48"/>
      <c r="O21" s="72">
        <v>39.82</v>
      </c>
      <c r="P21" s="48"/>
      <c r="Q21" s="48">
        <v>180.23</v>
      </c>
      <c r="R21" s="48"/>
      <c r="S21" s="48">
        <f>338.93+50.97</f>
        <v>389.9</v>
      </c>
      <c r="T21" s="48"/>
      <c r="U21" s="48">
        <v>3.84</v>
      </c>
      <c r="V21" s="51"/>
      <c r="W21" s="72">
        <v>34.99</v>
      </c>
      <c r="X21" s="48"/>
      <c r="Y21" s="48">
        <f>122.33+463.16</f>
        <v>585.49</v>
      </c>
      <c r="Z21" s="68">
        <f t="shared" si="0"/>
        <v>15265.519999999999</v>
      </c>
    </row>
    <row r="22" spans="1:26">
      <c r="A22" s="63"/>
      <c r="B22" s="63"/>
      <c r="C22" s="48"/>
      <c r="D22" s="48"/>
      <c r="E22" s="71"/>
      <c r="F22" s="48"/>
      <c r="G22" s="48"/>
      <c r="H22" s="48"/>
      <c r="I22" s="48"/>
      <c r="J22" s="48"/>
      <c r="K22" s="48"/>
      <c r="L22" s="48"/>
      <c r="M22" s="48"/>
      <c r="N22" s="48"/>
      <c r="O22" s="68"/>
      <c r="P22" s="48"/>
      <c r="Q22" s="48"/>
      <c r="R22" s="48"/>
      <c r="S22" s="48"/>
      <c r="T22" s="48"/>
      <c r="U22" s="48"/>
      <c r="V22" s="51"/>
      <c r="W22" s="68"/>
      <c r="X22" s="48"/>
      <c r="Y22" s="48"/>
      <c r="Z22" s="68">
        <f t="shared" si="0"/>
        <v>0</v>
      </c>
    </row>
    <row r="23" spans="1:26">
      <c r="A23" s="62" t="s">
        <v>44</v>
      </c>
      <c r="B23" s="63"/>
      <c r="C23" s="48">
        <v>0</v>
      </c>
      <c r="D23" s="48"/>
      <c r="E23" s="71">
        <v>0</v>
      </c>
      <c r="F23" s="48">
        <v>0</v>
      </c>
      <c r="G23" s="48">
        <v>0</v>
      </c>
      <c r="H23" s="48"/>
      <c r="I23" s="48">
        <v>0</v>
      </c>
      <c r="J23" s="48"/>
      <c r="K23" s="48">
        <v>0</v>
      </c>
      <c r="L23" s="48"/>
      <c r="M23" s="48">
        <v>0</v>
      </c>
      <c r="N23" s="48"/>
      <c r="O23" s="68">
        <v>0</v>
      </c>
      <c r="P23" s="48"/>
      <c r="Q23" s="48">
        <v>0</v>
      </c>
      <c r="R23" s="48"/>
      <c r="S23" s="48">
        <v>0</v>
      </c>
      <c r="T23" s="48"/>
      <c r="U23" s="48">
        <v>0</v>
      </c>
      <c r="V23" s="51"/>
      <c r="W23" s="68">
        <v>0</v>
      </c>
      <c r="X23" s="48"/>
      <c r="Y23" s="48">
        <v>0</v>
      </c>
      <c r="Z23" s="68">
        <f t="shared" si="0"/>
        <v>0</v>
      </c>
    </row>
    <row r="24" spans="1:26">
      <c r="A24" s="63"/>
      <c r="B24" s="63"/>
      <c r="C24" s="48"/>
      <c r="D24" s="48"/>
      <c r="E24" s="71"/>
      <c r="F24" s="48"/>
      <c r="G24" s="48"/>
      <c r="H24" s="48"/>
      <c r="I24" s="48"/>
      <c r="J24" s="48"/>
      <c r="K24" s="48"/>
      <c r="L24" s="48"/>
      <c r="M24" s="48"/>
      <c r="N24" s="48"/>
      <c r="O24" s="68"/>
      <c r="P24" s="48"/>
      <c r="Q24" s="48"/>
      <c r="R24" s="48"/>
      <c r="S24" s="48"/>
      <c r="T24" s="48"/>
      <c r="U24" s="48"/>
      <c r="V24" s="51"/>
      <c r="W24" s="68"/>
      <c r="X24" s="48"/>
      <c r="Y24" s="48"/>
      <c r="Z24" s="68">
        <f t="shared" si="0"/>
        <v>0</v>
      </c>
    </row>
    <row r="25" spans="1:26">
      <c r="A25" s="62" t="s">
        <v>23</v>
      </c>
      <c r="B25" s="63"/>
      <c r="C25" s="48">
        <f>82982.87+2539012.4</f>
        <v>2621995.27</v>
      </c>
      <c r="D25" s="48"/>
      <c r="E25" s="71">
        <f>939668.29+8949.34+16487.3+204.9</f>
        <v>965309.83000000007</v>
      </c>
      <c r="F25" s="48">
        <v>0</v>
      </c>
      <c r="G25" s="48">
        <f>850296.73+66893.75</f>
        <v>917190.48</v>
      </c>
      <c r="H25" s="48"/>
      <c r="I25" s="48">
        <v>133538.44</v>
      </c>
      <c r="J25" s="48"/>
      <c r="K25" s="48">
        <f>2108.82+717409.02</f>
        <v>719517.84</v>
      </c>
      <c r="L25" s="48"/>
      <c r="M25" s="48">
        <v>146064.48000000001</v>
      </c>
      <c r="N25" s="48"/>
      <c r="O25" s="72">
        <v>20853.28</v>
      </c>
      <c r="P25" s="48"/>
      <c r="Q25" s="48">
        <v>79606.06</v>
      </c>
      <c r="R25" s="48"/>
      <c r="S25" s="48">
        <f>130619.09+19391.87</f>
        <v>150010.96</v>
      </c>
      <c r="T25" s="48"/>
      <c r="U25" s="48">
        <v>1955.03</v>
      </c>
      <c r="V25" s="51"/>
      <c r="W25" s="72">
        <v>18722.57</v>
      </c>
      <c r="X25" s="48"/>
      <c r="Y25" s="48">
        <f>43556.16+168814.88</f>
        <v>212371.04</v>
      </c>
      <c r="Z25" s="68">
        <f t="shared" si="0"/>
        <v>5987135.2800000012</v>
      </c>
    </row>
    <row r="26" spans="1:26">
      <c r="A26" s="63"/>
      <c r="B26" s="63"/>
      <c r="C26" s="48"/>
      <c r="D26" s="48"/>
      <c r="E26" s="71"/>
      <c r="F26" s="48"/>
      <c r="G26" s="48"/>
      <c r="H26" s="48"/>
      <c r="I26" s="48"/>
      <c r="J26" s="48"/>
      <c r="K26" s="48"/>
      <c r="L26" s="48"/>
      <c r="M26" s="48"/>
      <c r="N26" s="48"/>
      <c r="O26" s="68"/>
      <c r="P26" s="48"/>
      <c r="Q26" s="48"/>
      <c r="R26" s="48"/>
      <c r="S26" s="48"/>
      <c r="T26" s="48"/>
      <c r="U26" s="48"/>
      <c r="V26" s="51"/>
      <c r="W26" s="68"/>
      <c r="X26" s="48"/>
      <c r="Y26" s="48"/>
      <c r="Z26" s="68">
        <f t="shared" si="0"/>
        <v>0</v>
      </c>
    </row>
    <row r="27" spans="1:26">
      <c r="A27" s="62" t="s">
        <v>41</v>
      </c>
      <c r="B27" s="63"/>
      <c r="C27" s="48">
        <f>46814.58+1500482.02</f>
        <v>1547296.6</v>
      </c>
      <c r="D27" s="48"/>
      <c r="E27" s="71">
        <f>459223.67+8087.51+96.82</f>
        <v>467408</v>
      </c>
      <c r="F27" s="48">
        <v>0</v>
      </c>
      <c r="G27" s="48">
        <f>447979.65+34190.51</f>
        <v>482170.16000000003</v>
      </c>
      <c r="H27" s="48"/>
      <c r="I27" s="48">
        <v>65631.31</v>
      </c>
      <c r="J27" s="48"/>
      <c r="K27" s="48">
        <f>860.64+410402.96</f>
        <v>411263.60000000003</v>
      </c>
      <c r="L27" s="48"/>
      <c r="M27" s="48">
        <v>82314.8</v>
      </c>
      <c r="N27" s="48"/>
      <c r="O27" s="72">
        <v>8671.77</v>
      </c>
      <c r="P27" s="48"/>
      <c r="Q27" s="48">
        <v>39231.74</v>
      </c>
      <c r="R27" s="48"/>
      <c r="S27" s="48">
        <f>73823.56+11100.94</f>
        <v>84924.5</v>
      </c>
      <c r="T27" s="48"/>
      <c r="U27" s="48">
        <v>841.83</v>
      </c>
      <c r="V27" s="51"/>
      <c r="W27" s="72">
        <v>7700.28</v>
      </c>
      <c r="X27" s="48"/>
      <c r="Y27" s="48">
        <f>26644.04+100880.52</f>
        <v>127524.56</v>
      </c>
      <c r="Z27" s="68">
        <f t="shared" si="0"/>
        <v>3324979.1500000004</v>
      </c>
    </row>
    <row r="28" spans="1:26">
      <c r="A28" s="62"/>
      <c r="B28" s="63"/>
      <c r="C28" s="48"/>
      <c r="D28" s="48"/>
      <c r="E28" s="71"/>
      <c r="F28" s="48"/>
      <c r="G28" s="48"/>
      <c r="H28" s="48"/>
      <c r="I28" s="48"/>
      <c r="J28" s="48"/>
      <c r="K28" s="48"/>
      <c r="L28" s="48"/>
      <c r="M28" s="48"/>
      <c r="N28" s="48"/>
      <c r="O28" s="68"/>
      <c r="P28" s="48"/>
      <c r="Q28" s="48"/>
      <c r="R28" s="48"/>
      <c r="S28" s="48"/>
      <c r="T28" s="48"/>
      <c r="U28" s="68"/>
      <c r="V28" s="51"/>
      <c r="W28" s="68"/>
      <c r="X28" s="48"/>
      <c r="Y28" s="48"/>
      <c r="Z28" s="68">
        <f t="shared" si="0"/>
        <v>0</v>
      </c>
    </row>
    <row r="29" spans="1:26">
      <c r="A29" s="62" t="s">
        <v>38</v>
      </c>
      <c r="B29" s="63"/>
      <c r="C29" s="48">
        <f>603.03+19334.44</f>
        <v>19937.469999999998</v>
      </c>
      <c r="D29" s="48"/>
      <c r="E29" s="71">
        <f>5916.67+104.21+1.24</f>
        <v>6022.12</v>
      </c>
      <c r="F29" s="48">
        <v>0</v>
      </c>
      <c r="G29" s="48">
        <f>5771.58+440.48</f>
        <v>6212.0599999999995</v>
      </c>
      <c r="H29" s="48"/>
      <c r="I29" s="48">
        <v>845.6</v>
      </c>
      <c r="J29" s="48"/>
      <c r="K29" s="48">
        <f>11.08+5287.4</f>
        <v>5298.48</v>
      </c>
      <c r="L29" s="48"/>
      <c r="M29" s="48">
        <v>1060.48</v>
      </c>
      <c r="N29" s="48"/>
      <c r="O29" s="72">
        <v>111.77</v>
      </c>
      <c r="P29" s="48"/>
      <c r="Q29" s="48">
        <v>505.43</v>
      </c>
      <c r="R29" s="48"/>
      <c r="S29" s="48">
        <f>951.08+143.02</f>
        <v>1094.1000000000001</v>
      </c>
      <c r="T29" s="48"/>
      <c r="U29" s="68">
        <v>0</v>
      </c>
      <c r="V29" s="51"/>
      <c r="W29" s="72">
        <v>99.9</v>
      </c>
      <c r="X29" s="48"/>
      <c r="Y29" s="48">
        <f>343.27+1299.69</f>
        <v>1642.96</v>
      </c>
      <c r="Z29" s="68">
        <f t="shared" si="0"/>
        <v>42830.369999999995</v>
      </c>
    </row>
    <row r="30" spans="1:26">
      <c r="A30" s="63"/>
      <c r="B30" s="63"/>
      <c r="C30" s="48"/>
      <c r="D30" s="48"/>
      <c r="E30" s="71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68"/>
      <c r="V30" s="51"/>
      <c r="W30" s="71"/>
      <c r="X30" s="48"/>
      <c r="Y30" s="48"/>
      <c r="Z30" s="68">
        <f t="shared" si="0"/>
        <v>0</v>
      </c>
    </row>
    <row r="31" spans="1:26">
      <c r="A31" s="76" t="s">
        <v>31</v>
      </c>
      <c r="B31" s="63"/>
      <c r="C31" s="48">
        <v>0</v>
      </c>
      <c r="D31" s="48"/>
      <c r="E31" s="120">
        <v>0</v>
      </c>
      <c r="F31" s="121">
        <v>0</v>
      </c>
      <c r="G31" s="121">
        <v>0</v>
      </c>
      <c r="H31" s="48"/>
      <c r="I31" s="48">
        <v>0</v>
      </c>
      <c r="J31" s="48"/>
      <c r="K31" s="121">
        <v>0</v>
      </c>
      <c r="L31" s="48"/>
      <c r="M31" s="121">
        <v>0</v>
      </c>
      <c r="N31" s="48"/>
      <c r="O31" s="121">
        <v>0</v>
      </c>
      <c r="P31" s="48"/>
      <c r="Q31" s="121">
        <v>0</v>
      </c>
      <c r="R31" s="48"/>
      <c r="S31" s="121">
        <v>0</v>
      </c>
      <c r="T31" s="121"/>
      <c r="U31" s="123">
        <v>0</v>
      </c>
      <c r="V31" s="124"/>
      <c r="W31" s="120">
        <v>0</v>
      </c>
      <c r="X31" s="121"/>
      <c r="Y31" s="121">
        <v>0</v>
      </c>
      <c r="Z31" s="68">
        <f t="shared" si="0"/>
        <v>0</v>
      </c>
    </row>
    <row r="32" spans="1:26">
      <c r="A32" s="76"/>
      <c r="B32" s="63"/>
      <c r="C32" s="48"/>
      <c r="D32" s="48"/>
      <c r="E32" s="120"/>
      <c r="F32" s="121"/>
      <c r="G32" s="121"/>
      <c r="H32" s="48"/>
      <c r="I32" s="121"/>
      <c r="J32" s="48"/>
      <c r="K32" s="121"/>
      <c r="L32" s="48"/>
      <c r="M32" s="121"/>
      <c r="N32" s="48"/>
      <c r="O32" s="121"/>
      <c r="P32" s="48"/>
      <c r="Q32" s="121"/>
      <c r="R32" s="48"/>
      <c r="S32" s="121"/>
      <c r="T32" s="121"/>
      <c r="U32" s="121"/>
      <c r="V32" s="121"/>
      <c r="W32" s="121"/>
      <c r="X32" s="121"/>
      <c r="Y32" s="121"/>
      <c r="Z32" s="68">
        <f t="shared" si="0"/>
        <v>0</v>
      </c>
    </row>
    <row r="33" spans="1:34">
      <c r="A33" s="76" t="s">
        <v>42</v>
      </c>
      <c r="B33" s="63"/>
      <c r="C33" s="48">
        <v>0</v>
      </c>
      <c r="D33" s="48"/>
      <c r="E33" s="120">
        <v>0</v>
      </c>
      <c r="F33" s="121">
        <v>0</v>
      </c>
      <c r="G33" s="121">
        <v>0</v>
      </c>
      <c r="H33" s="48"/>
      <c r="I33" s="121">
        <v>0</v>
      </c>
      <c r="J33" s="48"/>
      <c r="K33" s="121">
        <v>0</v>
      </c>
      <c r="L33" s="48"/>
      <c r="M33" s="121">
        <v>0</v>
      </c>
      <c r="N33" s="48"/>
      <c r="O33" s="121">
        <v>0</v>
      </c>
      <c r="P33" s="48"/>
      <c r="Q33" s="121">
        <v>0</v>
      </c>
      <c r="R33" s="48"/>
      <c r="S33" s="121">
        <v>0</v>
      </c>
      <c r="T33" s="121"/>
      <c r="U33" s="121">
        <v>0</v>
      </c>
      <c r="V33" s="121"/>
      <c r="W33" s="121">
        <v>0</v>
      </c>
      <c r="X33" s="121"/>
      <c r="Y33" s="121">
        <v>0</v>
      </c>
      <c r="Z33" s="68">
        <f t="shared" si="0"/>
        <v>0</v>
      </c>
    </row>
    <row r="34" spans="1:34">
      <c r="A34" s="76"/>
      <c r="B34" s="63"/>
      <c r="C34" s="48"/>
      <c r="D34" s="48"/>
      <c r="E34" s="120"/>
      <c r="F34" s="121"/>
      <c r="G34" s="121"/>
      <c r="H34" s="48"/>
      <c r="I34" s="121"/>
      <c r="J34" s="48"/>
      <c r="K34" s="121"/>
      <c r="L34" s="48"/>
      <c r="M34" s="121"/>
      <c r="N34" s="48"/>
      <c r="O34" s="121"/>
      <c r="P34" s="48"/>
      <c r="Q34" s="121"/>
      <c r="R34" s="48"/>
      <c r="S34" s="121"/>
      <c r="T34" s="121"/>
      <c r="U34" s="121"/>
      <c r="V34" s="121"/>
      <c r="W34" s="121"/>
      <c r="X34" s="121"/>
      <c r="Y34" s="121"/>
      <c r="Z34" s="68">
        <f t="shared" si="0"/>
        <v>0</v>
      </c>
    </row>
    <row r="35" spans="1:34">
      <c r="A35" s="76" t="s">
        <v>49</v>
      </c>
      <c r="B35" s="63"/>
      <c r="C35" s="48">
        <v>0</v>
      </c>
      <c r="D35" s="48"/>
      <c r="E35" s="120">
        <v>0</v>
      </c>
      <c r="F35" s="121">
        <v>0</v>
      </c>
      <c r="G35" s="121">
        <v>0</v>
      </c>
      <c r="H35" s="48"/>
      <c r="I35" s="121">
        <v>0</v>
      </c>
      <c r="J35" s="48"/>
      <c r="K35" s="121">
        <v>0</v>
      </c>
      <c r="L35" s="48"/>
      <c r="M35" s="121">
        <v>0</v>
      </c>
      <c r="N35" s="48"/>
      <c r="O35" s="121">
        <v>0</v>
      </c>
      <c r="P35" s="48"/>
      <c r="Q35" s="121">
        <v>0</v>
      </c>
      <c r="R35" s="48"/>
      <c r="S35" s="121">
        <v>0</v>
      </c>
      <c r="T35" s="121"/>
      <c r="U35" s="121">
        <v>0</v>
      </c>
      <c r="V35" s="121"/>
      <c r="W35" s="121">
        <v>0</v>
      </c>
      <c r="X35" s="121"/>
      <c r="Y35" s="121">
        <v>0</v>
      </c>
      <c r="Z35" s="68">
        <f t="shared" si="0"/>
        <v>0</v>
      </c>
    </row>
    <row r="36" spans="1:34">
      <c r="A36" s="76"/>
      <c r="B36" s="67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122"/>
      <c r="R36" s="78"/>
      <c r="S36" s="122"/>
      <c r="T36" s="122"/>
      <c r="U36" s="122"/>
      <c r="V36" s="122"/>
      <c r="W36" s="122"/>
      <c r="X36" s="122"/>
      <c r="Y36" s="122"/>
      <c r="Z36" s="68">
        <f t="shared" si="0"/>
        <v>0</v>
      </c>
    </row>
    <row r="37" spans="1:34" ht="16" thickBot="1">
      <c r="A37" s="76" t="s">
        <v>53</v>
      </c>
      <c r="B37" s="67"/>
      <c r="C37" s="116">
        <v>0</v>
      </c>
      <c r="D37" s="116"/>
      <c r="E37" s="117">
        <v>0</v>
      </c>
      <c r="F37" s="116">
        <v>0</v>
      </c>
      <c r="G37" s="116">
        <v>0</v>
      </c>
      <c r="H37" s="116"/>
      <c r="I37" s="116">
        <v>0</v>
      </c>
      <c r="J37" s="116"/>
      <c r="K37" s="116">
        <v>0</v>
      </c>
      <c r="L37" s="116"/>
      <c r="M37" s="116">
        <v>0</v>
      </c>
      <c r="N37" s="116"/>
      <c r="O37" s="116">
        <v>0</v>
      </c>
      <c r="P37" s="116"/>
      <c r="Q37" s="116">
        <v>0</v>
      </c>
      <c r="R37" s="116"/>
      <c r="S37" s="116">
        <v>0</v>
      </c>
      <c r="T37" s="116"/>
      <c r="U37" s="116">
        <v>0</v>
      </c>
      <c r="V37" s="116"/>
      <c r="W37" s="116">
        <v>0</v>
      </c>
      <c r="X37" s="116"/>
      <c r="Y37" s="116">
        <v>0</v>
      </c>
      <c r="Z37" s="68">
        <f t="shared" si="0"/>
        <v>0</v>
      </c>
    </row>
    <row r="38" spans="1:34">
      <c r="A38" s="76"/>
      <c r="B38" s="67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48"/>
    </row>
    <row r="39" spans="1:34">
      <c r="A39" s="79" t="s">
        <v>14</v>
      </c>
      <c r="B39" s="80"/>
      <c r="C39" s="81">
        <f>SUM(C13:C37)</f>
        <v>4218767.04</v>
      </c>
      <c r="D39" s="81"/>
      <c r="E39" s="81">
        <f>SUM(E13:E37)</f>
        <v>1447653.0100000002</v>
      </c>
      <c r="F39" s="81">
        <f>SUM(F13:F37)</f>
        <v>0</v>
      </c>
      <c r="G39" s="81">
        <f>SUM(G13:G37)</f>
        <v>1414776.12</v>
      </c>
      <c r="H39" s="81"/>
      <c r="I39" s="81">
        <f>SUM(I13:I37)</f>
        <v>201268.04</v>
      </c>
      <c r="J39" s="81"/>
      <c r="K39" s="81">
        <f>SUM(K13:K37)</f>
        <v>1143929.97</v>
      </c>
      <c r="L39" s="81"/>
      <c r="M39" s="81">
        <f>SUM(M13:M37)</f>
        <v>231010.93000000002</v>
      </c>
      <c r="N39" s="81"/>
      <c r="O39" s="81">
        <f>SUM(O13:O37)</f>
        <v>29802.329999999998</v>
      </c>
      <c r="P39" s="81"/>
      <c r="Q39" s="81">
        <f>SUM(Q13:Q37)</f>
        <v>120092.19999999998</v>
      </c>
      <c r="R39" s="81"/>
      <c r="S39" s="81">
        <f>SUM(S13:S37)</f>
        <v>237650.53</v>
      </c>
      <c r="T39" s="81"/>
      <c r="U39" s="81">
        <f>SUM(U13:U37)</f>
        <v>2812.88</v>
      </c>
      <c r="V39" s="81"/>
      <c r="W39" s="81">
        <f>SUM(W13:W37)</f>
        <v>26669.7</v>
      </c>
      <c r="X39" s="81"/>
      <c r="Y39" s="81">
        <f>SUM(Y13:Y37)</f>
        <v>343972.68</v>
      </c>
      <c r="Z39" s="81">
        <f>SUM(Z13:Z37)</f>
        <v>9418405.4300000016</v>
      </c>
    </row>
    <row r="40" spans="1:34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</row>
    <row r="41" spans="1:34" s="14" customFormat="1">
      <c r="A41" s="82"/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5"/>
    </row>
    <row r="42" spans="1:34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</row>
    <row r="43" spans="1:34" ht="18.5">
      <c r="A43" s="58" t="s">
        <v>18</v>
      </c>
      <c r="B43" s="59"/>
      <c r="C43" s="59"/>
      <c r="D43" s="59"/>
      <c r="E43" s="59"/>
      <c r="F43" s="59"/>
      <c r="G43" s="59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59"/>
      <c r="S43" s="59"/>
      <c r="T43" s="59"/>
      <c r="U43" s="59"/>
      <c r="V43" s="59"/>
      <c r="W43" s="59"/>
      <c r="X43" s="59"/>
      <c r="Y43" s="59"/>
      <c r="Z43" s="59"/>
      <c r="AA43" s="14"/>
      <c r="AE43" s="34"/>
      <c r="AF43" s="34"/>
      <c r="AG43" s="34"/>
      <c r="AH43" s="34"/>
    </row>
    <row r="44" spans="1:34">
      <c r="A44" s="61" t="s">
        <v>1</v>
      </c>
      <c r="B44" s="59"/>
      <c r="C44" s="59"/>
      <c r="D44" s="59"/>
      <c r="E44" s="59"/>
      <c r="F44" s="59"/>
      <c r="G44" s="59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59"/>
      <c r="S44" s="59"/>
      <c r="T44" s="59"/>
      <c r="U44" s="59"/>
      <c r="V44" s="59"/>
      <c r="W44" s="59"/>
      <c r="X44" s="59"/>
      <c r="Y44" s="59"/>
      <c r="Z44" s="59"/>
    </row>
    <row r="45" spans="1:34">
      <c r="A45" s="61" t="s">
        <v>61</v>
      </c>
      <c r="B45" s="59"/>
      <c r="C45" s="59"/>
      <c r="D45" s="59"/>
      <c r="E45" s="59"/>
      <c r="F45" s="59"/>
      <c r="G45" s="59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59"/>
      <c r="S45" s="59"/>
      <c r="T45" s="59"/>
      <c r="U45" s="59"/>
      <c r="V45" s="59"/>
      <c r="W45" s="59"/>
      <c r="X45" s="59"/>
      <c r="Y45" s="59"/>
      <c r="Z45" s="59"/>
    </row>
    <row r="46" spans="1:34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</row>
    <row r="47" spans="1:34">
      <c r="A47" s="62"/>
      <c r="B47" s="62"/>
      <c r="C47" s="83"/>
      <c r="D47" s="83"/>
      <c r="E47" s="83"/>
      <c r="F47" s="84" t="s">
        <v>19</v>
      </c>
      <c r="G47" s="85" t="s">
        <v>3</v>
      </c>
      <c r="H47" s="84"/>
      <c r="I47" s="86" t="s">
        <v>4</v>
      </c>
      <c r="J47" s="61"/>
      <c r="K47" s="61"/>
      <c r="L47" s="61"/>
      <c r="M47" s="61"/>
      <c r="N47" s="59"/>
      <c r="O47" s="59"/>
      <c r="P47" s="63"/>
      <c r="Q47" s="61" t="s">
        <v>5</v>
      </c>
      <c r="R47" s="59"/>
      <c r="S47" s="61"/>
      <c r="T47" s="59"/>
      <c r="U47" s="59"/>
      <c r="V47" s="63"/>
      <c r="W47" s="64" t="s">
        <v>6</v>
      </c>
      <c r="X47" s="63"/>
      <c r="Y47" s="64" t="s">
        <v>26</v>
      </c>
      <c r="Z47" s="63"/>
    </row>
    <row r="48" spans="1:34">
      <c r="A48" s="63"/>
      <c r="B48" s="63"/>
      <c r="C48" s="61" t="s">
        <v>7</v>
      </c>
      <c r="D48" s="62"/>
      <c r="E48" s="65" t="s">
        <v>8</v>
      </c>
      <c r="F48" s="85" t="s">
        <v>29</v>
      </c>
      <c r="G48" s="85" t="s">
        <v>9</v>
      </c>
      <c r="H48" s="84"/>
      <c r="I48" s="87" t="s">
        <v>10</v>
      </c>
      <c r="J48" s="62"/>
      <c r="K48" s="64" t="s">
        <v>11</v>
      </c>
      <c r="L48" s="64"/>
      <c r="M48" s="64" t="s">
        <v>26</v>
      </c>
      <c r="N48" s="62"/>
      <c r="O48" s="65" t="s">
        <v>12</v>
      </c>
      <c r="P48" s="62"/>
      <c r="Q48" s="64" t="s">
        <v>10</v>
      </c>
      <c r="R48" s="62"/>
      <c r="S48" s="65" t="s">
        <v>11</v>
      </c>
      <c r="T48" s="62"/>
      <c r="U48" s="65" t="s">
        <v>12</v>
      </c>
      <c r="V48" s="63"/>
      <c r="W48" s="64" t="s">
        <v>13</v>
      </c>
      <c r="X48" s="63"/>
      <c r="Y48" s="64" t="s">
        <v>27</v>
      </c>
      <c r="Z48" s="65" t="s">
        <v>14</v>
      </c>
    </row>
    <row r="49" spans="1:26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</row>
    <row r="50" spans="1:26">
      <c r="A50" s="66" t="s">
        <v>15</v>
      </c>
      <c r="B50" s="67"/>
      <c r="C50" s="68">
        <f>875+26094</f>
        <v>26969</v>
      </c>
      <c r="D50" s="68"/>
      <c r="E50" s="69">
        <f>4222+82</f>
        <v>4304</v>
      </c>
      <c r="F50" s="68">
        <v>7</v>
      </c>
      <c r="G50" s="68">
        <f>457+65</f>
        <v>522</v>
      </c>
      <c r="H50" s="68"/>
      <c r="I50" s="68">
        <f>1+229</f>
        <v>230</v>
      </c>
      <c r="J50" s="68"/>
      <c r="K50" s="68">
        <f>1+135</f>
        <v>136</v>
      </c>
      <c r="L50" s="68"/>
      <c r="M50" s="68">
        <v>14</v>
      </c>
      <c r="N50" s="68"/>
      <c r="O50" s="68">
        <v>7</v>
      </c>
      <c r="P50" s="68"/>
      <c r="Q50" s="68">
        <f>291+4</f>
        <v>295</v>
      </c>
      <c r="R50" s="68"/>
      <c r="S50" s="68">
        <f>45+3</f>
        <v>48</v>
      </c>
      <c r="T50" s="68"/>
      <c r="U50" s="68">
        <v>3</v>
      </c>
      <c r="V50" s="70"/>
      <c r="W50" s="69">
        <v>49</v>
      </c>
      <c r="X50" s="68"/>
      <c r="Y50" s="68">
        <f>3+18</f>
        <v>21</v>
      </c>
      <c r="Z50" s="68">
        <f>SUM(C50:Y50)</f>
        <v>32605</v>
      </c>
    </row>
    <row r="51" spans="1:26">
      <c r="A51" s="62"/>
      <c r="B51" s="63"/>
      <c r="C51" s="48"/>
      <c r="D51" s="48"/>
      <c r="E51" s="71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68"/>
      <c r="V51" s="51"/>
      <c r="W51" s="71"/>
      <c r="X51" s="48"/>
      <c r="Y51" s="48"/>
      <c r="Z51" s="68"/>
    </row>
    <row r="52" spans="1:26">
      <c r="A52" s="62" t="s">
        <v>16</v>
      </c>
      <c r="B52" s="63"/>
      <c r="C52" s="48">
        <f>489073+12194364</f>
        <v>12683437</v>
      </c>
      <c r="D52" s="48"/>
      <c r="E52" s="71">
        <f>4241626+99908</f>
        <v>4341534</v>
      </c>
      <c r="F52" s="48">
        <v>1730620</v>
      </c>
      <c r="G52" s="48">
        <f>5730565+568370</f>
        <v>6298935</v>
      </c>
      <c r="H52" s="48"/>
      <c r="I52" s="48">
        <f>-563+335851</f>
        <v>335288</v>
      </c>
      <c r="J52" s="48"/>
      <c r="K52" s="48">
        <f>56388+1738058.5</f>
        <v>1794446.5</v>
      </c>
      <c r="L52" s="48"/>
      <c r="M52" s="48">
        <v>2362602</v>
      </c>
      <c r="N52" s="48"/>
      <c r="O52" s="48">
        <v>1522</v>
      </c>
      <c r="P52" s="48"/>
      <c r="Q52" s="48">
        <f>214615+7127</f>
        <v>221742</v>
      </c>
      <c r="R52" s="48"/>
      <c r="S52" s="48">
        <f>715504+129042</f>
        <v>844546</v>
      </c>
      <c r="T52" s="48"/>
      <c r="U52" s="68">
        <v>1650</v>
      </c>
      <c r="V52" s="51"/>
      <c r="W52" s="71">
        <v>9056</v>
      </c>
      <c r="X52" s="48"/>
      <c r="Y52" s="48">
        <f>136906+1242742.3</f>
        <v>1379648.3</v>
      </c>
      <c r="Z52" s="68">
        <f t="shared" ref="Z52:Z78" si="1">SUM(C52:Y52)</f>
        <v>32005026.800000001</v>
      </c>
    </row>
    <row r="53" spans="1:26">
      <c r="A53" s="62"/>
      <c r="B53" s="63"/>
      <c r="C53" s="48"/>
      <c r="D53" s="48"/>
      <c r="E53" s="71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68"/>
      <c r="V53" s="51"/>
      <c r="W53" s="71"/>
      <c r="X53" s="48"/>
      <c r="Y53" s="48"/>
      <c r="Z53" s="68"/>
    </row>
    <row r="54" spans="1:26">
      <c r="A54" s="66" t="s">
        <v>39</v>
      </c>
      <c r="B54" s="63"/>
      <c r="C54" s="73">
        <v>0</v>
      </c>
      <c r="D54" s="73"/>
      <c r="E54" s="74">
        <v>0</v>
      </c>
      <c r="F54" s="73">
        <v>0</v>
      </c>
      <c r="G54" s="73">
        <v>0</v>
      </c>
      <c r="H54" s="73"/>
      <c r="I54" s="73">
        <v>0</v>
      </c>
      <c r="J54" s="73"/>
      <c r="K54" s="73">
        <v>0</v>
      </c>
      <c r="L54" s="73"/>
      <c r="M54" s="73">
        <v>0</v>
      </c>
      <c r="N54" s="73"/>
      <c r="O54" s="73">
        <v>0</v>
      </c>
      <c r="P54" s="73"/>
      <c r="Q54" s="73">
        <v>0</v>
      </c>
      <c r="R54" s="73"/>
      <c r="S54" s="73">
        <v>0</v>
      </c>
      <c r="T54" s="73"/>
      <c r="U54" s="72">
        <v>0</v>
      </c>
      <c r="V54" s="70"/>
      <c r="W54" s="74">
        <v>0</v>
      </c>
      <c r="X54" s="73"/>
      <c r="Y54" s="73">
        <v>0</v>
      </c>
      <c r="Z54" s="68">
        <f t="shared" si="1"/>
        <v>0</v>
      </c>
    </row>
    <row r="55" spans="1:26">
      <c r="A55" s="62"/>
      <c r="B55" s="63"/>
      <c r="C55" s="48"/>
      <c r="D55" s="48"/>
      <c r="E55" s="71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68"/>
      <c r="V55" s="51"/>
      <c r="W55" s="71"/>
      <c r="X55" s="48"/>
      <c r="Y55" s="48"/>
      <c r="Z55" s="68"/>
    </row>
    <row r="56" spans="1:26">
      <c r="A56" s="62" t="s">
        <v>40</v>
      </c>
      <c r="B56" s="63"/>
      <c r="C56" s="48">
        <v>0</v>
      </c>
      <c r="D56" s="48"/>
      <c r="E56" s="71">
        <v>0</v>
      </c>
      <c r="F56" s="48">
        <v>0</v>
      </c>
      <c r="G56" s="48">
        <v>0</v>
      </c>
      <c r="H56" s="48"/>
      <c r="I56" s="48">
        <v>0</v>
      </c>
      <c r="J56" s="48"/>
      <c r="K56" s="48">
        <v>0</v>
      </c>
      <c r="L56" s="48"/>
      <c r="M56" s="75">
        <v>0</v>
      </c>
      <c r="N56" s="48"/>
      <c r="O56" s="48">
        <v>0</v>
      </c>
      <c r="P56" s="48"/>
      <c r="Q56" s="48">
        <v>0</v>
      </c>
      <c r="R56" s="48"/>
      <c r="S56" s="48">
        <v>0</v>
      </c>
      <c r="T56" s="48"/>
      <c r="U56" s="72">
        <v>0</v>
      </c>
      <c r="V56" s="51"/>
      <c r="W56" s="71">
        <v>0</v>
      </c>
      <c r="X56" s="48"/>
      <c r="Y56" s="48">
        <v>0</v>
      </c>
      <c r="Z56" s="68">
        <f t="shared" si="1"/>
        <v>0</v>
      </c>
    </row>
    <row r="57" spans="1:26">
      <c r="A57" s="63"/>
      <c r="B57" s="63"/>
      <c r="C57" s="48"/>
      <c r="D57" s="48"/>
      <c r="E57" s="71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68"/>
      <c r="V57" s="51"/>
      <c r="W57" s="71"/>
      <c r="X57" s="48"/>
      <c r="Y57" s="48"/>
      <c r="Z57" s="68"/>
    </row>
    <row r="58" spans="1:26">
      <c r="A58" s="76" t="s">
        <v>22</v>
      </c>
      <c r="B58" s="63"/>
      <c r="C58" s="48">
        <v>0</v>
      </c>
      <c r="D58" s="48"/>
      <c r="E58" s="71">
        <v>0</v>
      </c>
      <c r="F58" s="48">
        <v>0</v>
      </c>
      <c r="G58" s="48">
        <v>0</v>
      </c>
      <c r="H58" s="48"/>
      <c r="I58" s="48">
        <v>0</v>
      </c>
      <c r="J58" s="48"/>
      <c r="K58" s="48">
        <v>0</v>
      </c>
      <c r="L58" s="48"/>
      <c r="M58" s="48">
        <v>0</v>
      </c>
      <c r="N58" s="48"/>
      <c r="O58" s="48">
        <v>0</v>
      </c>
      <c r="P58" s="48"/>
      <c r="Q58" s="48">
        <v>0</v>
      </c>
      <c r="R58" s="48"/>
      <c r="S58" s="48">
        <v>0</v>
      </c>
      <c r="T58" s="48"/>
      <c r="U58" s="68">
        <v>0</v>
      </c>
      <c r="V58" s="51"/>
      <c r="W58" s="71">
        <v>0</v>
      </c>
      <c r="X58" s="48"/>
      <c r="Y58" s="48">
        <v>0</v>
      </c>
      <c r="Z58" s="68">
        <f t="shared" si="1"/>
        <v>0</v>
      </c>
    </row>
    <row r="59" spans="1:26">
      <c r="A59" s="63"/>
      <c r="B59" s="63"/>
      <c r="C59" s="48"/>
      <c r="D59" s="48"/>
      <c r="E59" s="71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68"/>
      <c r="V59" s="51"/>
      <c r="W59" s="71"/>
      <c r="X59" s="48"/>
      <c r="Y59" s="48"/>
      <c r="Z59" s="68"/>
    </row>
    <row r="60" spans="1:26">
      <c r="A60" s="62" t="s">
        <v>37</v>
      </c>
      <c r="B60" s="63"/>
      <c r="C60" s="73">
        <f>1059.47+26412.23</f>
        <v>27471.7</v>
      </c>
      <c r="D60" s="73"/>
      <c r="E60" s="74">
        <f>9187.34+216.4</f>
        <v>9403.74</v>
      </c>
      <c r="F60" s="48">
        <v>3748.53</v>
      </c>
      <c r="G60" s="48">
        <f>12412.48+1231.12</f>
        <v>13643.599999999999</v>
      </c>
      <c r="H60" s="48"/>
      <c r="I60" s="48">
        <f>-1.22+727.47</f>
        <v>726.25</v>
      </c>
      <c r="J60" s="48"/>
      <c r="K60" s="48">
        <f>122.14+3764.63</f>
        <v>3886.77</v>
      </c>
      <c r="L60" s="48"/>
      <c r="M60" s="48">
        <v>5117.3900000000003</v>
      </c>
      <c r="N60" s="48"/>
      <c r="O60" s="48">
        <v>3.29</v>
      </c>
      <c r="P60" s="48"/>
      <c r="Q60" s="48">
        <f>464.8+15.45</f>
        <v>480.25</v>
      </c>
      <c r="R60" s="48"/>
      <c r="S60" s="48">
        <f>1549.78+279.51</f>
        <v>1829.29</v>
      </c>
      <c r="T60" s="48"/>
      <c r="U60" s="72">
        <v>3.57</v>
      </c>
      <c r="V60" s="51"/>
      <c r="W60" s="71">
        <v>19.64</v>
      </c>
      <c r="X60" s="48"/>
      <c r="Y60" s="48">
        <f>296.54+2691.78</f>
        <v>2988.32</v>
      </c>
      <c r="Z60" s="68">
        <f t="shared" si="1"/>
        <v>69322.340000000011</v>
      </c>
    </row>
    <row r="61" spans="1:26">
      <c r="A61" s="63"/>
      <c r="B61" s="63"/>
      <c r="C61" s="48"/>
      <c r="D61" s="48"/>
      <c r="E61" s="71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68"/>
      <c r="V61" s="51"/>
      <c r="W61" s="71"/>
      <c r="X61" s="48"/>
      <c r="Y61" s="48"/>
      <c r="Z61" s="68"/>
    </row>
    <row r="62" spans="1:26">
      <c r="A62" s="62" t="s">
        <v>21</v>
      </c>
      <c r="B62" s="63"/>
      <c r="C62" s="48">
        <f>335.49+8365.26</f>
        <v>8700.75</v>
      </c>
      <c r="D62" s="48"/>
      <c r="E62" s="71">
        <f>2909.63+68.59</f>
        <v>2978.2200000000003</v>
      </c>
      <c r="F62" s="48">
        <v>1187.21</v>
      </c>
      <c r="G62" s="48">
        <f>3931.16+389.86</f>
        <v>4321.0199999999995</v>
      </c>
      <c r="H62" s="48"/>
      <c r="I62" s="48">
        <f>-0.39+230.42</f>
        <v>230.03</v>
      </c>
      <c r="J62" s="48"/>
      <c r="K62" s="48">
        <f>38.68+1192.34</f>
        <v>1231.02</v>
      </c>
      <c r="L62" s="48"/>
      <c r="M62" s="48">
        <v>1620.75</v>
      </c>
      <c r="N62" s="48"/>
      <c r="O62" s="48">
        <v>1.04</v>
      </c>
      <c r="P62" s="48"/>
      <c r="Q62" s="48">
        <f>147.2+4.89</f>
        <v>152.08999999999997</v>
      </c>
      <c r="R62" s="48"/>
      <c r="S62" s="48">
        <f>490.82+88.52</f>
        <v>579.34</v>
      </c>
      <c r="T62" s="48"/>
      <c r="U62" s="72">
        <v>1.1200000000000001</v>
      </c>
      <c r="V62" s="51"/>
      <c r="W62" s="71">
        <v>6.19</v>
      </c>
      <c r="X62" s="48"/>
      <c r="Y62" s="48">
        <f>93.92+852.51</f>
        <v>946.43</v>
      </c>
      <c r="Z62" s="68">
        <f t="shared" si="1"/>
        <v>21955.21</v>
      </c>
    </row>
    <row r="63" spans="1:26">
      <c r="A63" s="63"/>
      <c r="B63" s="63"/>
      <c r="C63" s="48"/>
      <c r="D63" s="48"/>
      <c r="E63" s="71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68"/>
      <c r="V63" s="51"/>
      <c r="W63" s="71"/>
      <c r="X63" s="48"/>
      <c r="Y63" s="48"/>
      <c r="Z63" s="68"/>
    </row>
    <row r="64" spans="1:26" ht="15" customHeight="1">
      <c r="A64" s="62" t="s">
        <v>44</v>
      </c>
      <c r="B64" s="63"/>
      <c r="C64" s="48">
        <v>0</v>
      </c>
      <c r="D64" s="48"/>
      <c r="E64" s="71">
        <v>0</v>
      </c>
      <c r="F64" s="48">
        <v>0</v>
      </c>
      <c r="G64" s="48">
        <v>0</v>
      </c>
      <c r="H64" s="48"/>
      <c r="I64" s="48">
        <v>0</v>
      </c>
      <c r="J64" s="48"/>
      <c r="K64" s="48">
        <v>0</v>
      </c>
      <c r="L64" s="48"/>
      <c r="M64" s="48">
        <v>0</v>
      </c>
      <c r="N64" s="48"/>
      <c r="O64" s="48">
        <v>0</v>
      </c>
      <c r="P64" s="48"/>
      <c r="Q64" s="48">
        <v>0</v>
      </c>
      <c r="R64" s="48"/>
      <c r="S64" s="48">
        <v>0</v>
      </c>
      <c r="T64" s="48"/>
      <c r="U64" s="68">
        <v>0</v>
      </c>
      <c r="V64" s="51"/>
      <c r="W64" s="71">
        <v>0</v>
      </c>
      <c r="X64" s="48"/>
      <c r="Y64" s="48">
        <v>0</v>
      </c>
      <c r="Z64" s="68">
        <f t="shared" si="1"/>
        <v>0</v>
      </c>
    </row>
    <row r="65" spans="1:81" ht="15" customHeight="1">
      <c r="A65" s="63"/>
      <c r="B65" s="63"/>
      <c r="C65" s="48"/>
      <c r="D65" s="48"/>
      <c r="E65" s="71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68"/>
      <c r="V65" s="51"/>
      <c r="W65" s="71"/>
      <c r="X65" s="48"/>
      <c r="Y65" s="48"/>
      <c r="Z65" s="68"/>
    </row>
    <row r="66" spans="1:81" ht="15" customHeight="1">
      <c r="A66" s="62" t="s">
        <v>23</v>
      </c>
      <c r="B66" s="63"/>
      <c r="C66" s="48">
        <f>-500+129089.25+12610.36+3134528.88</f>
        <v>3275728.4899999998</v>
      </c>
      <c r="D66" s="48"/>
      <c r="E66" s="71">
        <f>1290392.84+13380.57+30214.07</f>
        <v>1333987.4800000002</v>
      </c>
      <c r="F66" s="48">
        <v>435114.19</v>
      </c>
      <c r="G66" s="48">
        <f>1583992.11+169557.39</f>
        <v>1753549.5</v>
      </c>
      <c r="H66" s="48"/>
      <c r="I66" s="48">
        <f>-160.69+101409.76</f>
        <v>101249.06999999999</v>
      </c>
      <c r="J66" s="48"/>
      <c r="K66" s="48">
        <f>14239.04+486377.46</f>
        <v>500616.5</v>
      </c>
      <c r="L66" s="48"/>
      <c r="M66" s="48">
        <v>608609.56000000006</v>
      </c>
      <c r="N66" s="48"/>
      <c r="O66" s="48">
        <v>561.53</v>
      </c>
      <c r="P66" s="48"/>
      <c r="Q66" s="48">
        <f>65780.26+2152.22</f>
        <v>67932.479999999996</v>
      </c>
      <c r="R66" s="48"/>
      <c r="S66" s="48">
        <f>194389.87+33218.8</f>
        <v>227608.66999999998</v>
      </c>
      <c r="T66" s="48"/>
      <c r="U66" s="72">
        <v>585.05999999999995</v>
      </c>
      <c r="V66" s="51"/>
      <c r="W66" s="71">
        <v>3146.59</v>
      </c>
      <c r="X66" s="48"/>
      <c r="Y66" s="48">
        <f>39471.33+320331.1</f>
        <v>359802.43</v>
      </c>
      <c r="Z66" s="68">
        <f t="shared" si="1"/>
        <v>8668491.5500000007</v>
      </c>
    </row>
    <row r="67" spans="1:81" ht="15" customHeight="1">
      <c r="A67" s="63"/>
      <c r="B67" s="63"/>
      <c r="C67" s="48"/>
      <c r="D67" s="48"/>
      <c r="E67" s="71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68"/>
      <c r="V67" s="51"/>
      <c r="W67" s="71"/>
      <c r="X67" s="48"/>
      <c r="Y67" s="48"/>
      <c r="Z67" s="68">
        <f t="shared" si="1"/>
        <v>0</v>
      </c>
    </row>
    <row r="68" spans="1:81" ht="15" customHeight="1">
      <c r="A68" s="62" t="s">
        <v>41</v>
      </c>
      <c r="B68" s="63"/>
      <c r="C68" s="48">
        <f>73075.94+1822057.74</f>
        <v>1895133.68</v>
      </c>
      <c r="D68" s="48"/>
      <c r="E68" s="71">
        <f>633771.09+14927.95</f>
        <v>648699.03999999992</v>
      </c>
      <c r="F68" s="48">
        <v>258584.04</v>
      </c>
      <c r="G68" s="48">
        <f>856243.83+84924.12</f>
        <v>941167.95</v>
      </c>
      <c r="H68" s="48"/>
      <c r="I68" s="48">
        <f>-84.12+50181.9</f>
        <v>50097.78</v>
      </c>
      <c r="J68" s="48"/>
      <c r="K68" s="48">
        <f>8425.33+259695.47</f>
        <v>268120.8</v>
      </c>
      <c r="L68" s="48"/>
      <c r="M68" s="48">
        <v>353012.9</v>
      </c>
      <c r="N68" s="48"/>
      <c r="O68" s="48">
        <v>227.43</v>
      </c>
      <c r="P68" s="48"/>
      <c r="Q68" s="48">
        <f>32067.12+1064.89</f>
        <v>33132.01</v>
      </c>
      <c r="R68" s="48"/>
      <c r="S68" s="48">
        <f>106908.5+19281.07</f>
        <v>126189.57</v>
      </c>
      <c r="T68" s="48"/>
      <c r="U68" s="72">
        <v>246.55</v>
      </c>
      <c r="V68" s="51"/>
      <c r="W68" s="71">
        <v>1353.02</v>
      </c>
      <c r="X68" s="48"/>
      <c r="Y68" s="48">
        <f>185686.83+20456.08</f>
        <v>206142.90999999997</v>
      </c>
      <c r="Z68" s="68">
        <f t="shared" si="1"/>
        <v>4782107.6799999988</v>
      </c>
    </row>
    <row r="69" spans="1:81" ht="15" customHeight="1">
      <c r="A69" s="62"/>
      <c r="B69" s="63"/>
      <c r="C69" s="48"/>
      <c r="D69" s="48"/>
      <c r="E69" s="71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68"/>
      <c r="V69" s="51"/>
      <c r="W69" s="71"/>
      <c r="X69" s="48"/>
      <c r="Y69" s="48"/>
      <c r="Z69" s="68"/>
    </row>
    <row r="70" spans="1:81" ht="15" customHeight="1">
      <c r="A70" s="62" t="s">
        <v>38</v>
      </c>
      <c r="B70" s="63"/>
      <c r="C70" s="48">
        <f>941.35+23474.92</f>
        <v>24416.269999999997</v>
      </c>
      <c r="D70" s="48"/>
      <c r="E70" s="71">
        <f>8165.04+192.36</f>
        <v>8357.4</v>
      </c>
      <c r="F70" s="48">
        <v>1187.21</v>
      </c>
      <c r="G70" s="48">
        <f>11031.46+1094.13</f>
        <v>12125.59</v>
      </c>
      <c r="H70" s="48"/>
      <c r="I70" s="48">
        <f>-1.08+646.49</f>
        <v>645.41</v>
      </c>
      <c r="J70" s="48"/>
      <c r="K70" s="48">
        <f>108.55+3345.76</f>
        <v>3454.3100000000004</v>
      </c>
      <c r="L70" s="48"/>
      <c r="M70" s="48">
        <v>4548.0200000000004</v>
      </c>
      <c r="N70" s="48"/>
      <c r="O70" s="48">
        <v>2.94</v>
      </c>
      <c r="P70" s="48"/>
      <c r="Q70" s="48">
        <f>413.11+13.72</f>
        <v>426.83000000000004</v>
      </c>
      <c r="R70" s="48"/>
      <c r="S70" s="48">
        <f>1377.36+248.41</f>
        <v>1625.77</v>
      </c>
      <c r="T70" s="48"/>
      <c r="U70" s="72">
        <v>3.18</v>
      </c>
      <c r="V70" s="51"/>
      <c r="W70" s="71">
        <v>17.52</v>
      </c>
      <c r="X70" s="48"/>
      <c r="Y70" s="48">
        <f>263.54+2392.31</f>
        <v>2655.85</v>
      </c>
      <c r="Z70" s="68">
        <f t="shared" si="1"/>
        <v>59466.3</v>
      </c>
    </row>
    <row r="71" spans="1:81" ht="15" customHeight="1">
      <c r="A71" s="63"/>
      <c r="B71" s="63"/>
      <c r="C71" s="48"/>
      <c r="D71" s="48"/>
      <c r="E71" s="71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68"/>
      <c r="V71" s="51"/>
      <c r="W71" s="71"/>
      <c r="X71" s="48"/>
      <c r="Y71" s="48"/>
      <c r="Z71" s="68">
        <f t="shared" si="1"/>
        <v>0</v>
      </c>
    </row>
    <row r="72" spans="1:81">
      <c r="A72" s="76" t="s">
        <v>31</v>
      </c>
      <c r="B72" s="63"/>
      <c r="C72" s="48">
        <v>0</v>
      </c>
      <c r="D72" s="48"/>
      <c r="E72" s="71">
        <v>0</v>
      </c>
      <c r="F72" s="48">
        <v>0</v>
      </c>
      <c r="G72" s="48">
        <v>0</v>
      </c>
      <c r="H72" s="48"/>
      <c r="I72" s="48">
        <v>0</v>
      </c>
      <c r="J72" s="48"/>
      <c r="K72" s="48">
        <v>0</v>
      </c>
      <c r="L72" s="48"/>
      <c r="M72" s="48">
        <v>0</v>
      </c>
      <c r="N72" s="48"/>
      <c r="O72" s="48">
        <v>0</v>
      </c>
      <c r="P72" s="48"/>
      <c r="Q72" s="48">
        <v>0</v>
      </c>
      <c r="R72" s="48"/>
      <c r="S72" s="48">
        <v>0</v>
      </c>
      <c r="T72" s="48"/>
      <c r="U72" s="68">
        <v>0</v>
      </c>
      <c r="V72" s="51"/>
      <c r="W72" s="71">
        <v>0</v>
      </c>
      <c r="X72" s="48"/>
      <c r="Y72" s="48">
        <v>0</v>
      </c>
      <c r="Z72" s="68">
        <f t="shared" si="1"/>
        <v>0</v>
      </c>
    </row>
    <row r="73" spans="1:81">
      <c r="A73" s="76"/>
      <c r="B73" s="63"/>
      <c r="C73" s="48"/>
      <c r="D73" s="48"/>
      <c r="E73" s="71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68">
        <f t="shared" si="1"/>
        <v>0</v>
      </c>
    </row>
    <row r="74" spans="1:81">
      <c r="A74" s="76" t="s">
        <v>42</v>
      </c>
      <c r="B74" s="63"/>
      <c r="C74" s="48">
        <v>0</v>
      </c>
      <c r="D74" s="48"/>
      <c r="E74" s="71">
        <v>0</v>
      </c>
      <c r="F74" s="48">
        <v>0</v>
      </c>
      <c r="G74" s="48">
        <v>0</v>
      </c>
      <c r="H74" s="48"/>
      <c r="I74" s="48">
        <v>0</v>
      </c>
      <c r="J74" s="48"/>
      <c r="K74" s="48">
        <v>0</v>
      </c>
      <c r="L74" s="48"/>
      <c r="M74" s="48">
        <v>0</v>
      </c>
      <c r="N74" s="48"/>
      <c r="O74" s="48">
        <v>0</v>
      </c>
      <c r="P74" s="48"/>
      <c r="Q74" s="48">
        <v>0</v>
      </c>
      <c r="R74" s="48"/>
      <c r="S74" s="48">
        <v>0</v>
      </c>
      <c r="T74" s="48"/>
      <c r="U74" s="48">
        <v>0</v>
      </c>
      <c r="V74" s="48"/>
      <c r="W74" s="48">
        <v>0</v>
      </c>
      <c r="X74" s="48"/>
      <c r="Y74" s="48">
        <v>0</v>
      </c>
      <c r="Z74" s="68">
        <f t="shared" si="1"/>
        <v>0</v>
      </c>
    </row>
    <row r="75" spans="1:81">
      <c r="A75" s="76"/>
      <c r="B75" s="63"/>
      <c r="C75" s="48"/>
      <c r="D75" s="48"/>
      <c r="E75" s="71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68">
        <f t="shared" si="1"/>
        <v>0</v>
      </c>
    </row>
    <row r="76" spans="1:81">
      <c r="A76" s="76" t="s">
        <v>49</v>
      </c>
      <c r="B76" s="63"/>
      <c r="C76" s="48">
        <v>0</v>
      </c>
      <c r="D76" s="48"/>
      <c r="E76" s="71">
        <v>0</v>
      </c>
      <c r="F76" s="48">
        <v>0</v>
      </c>
      <c r="G76" s="48">
        <v>0</v>
      </c>
      <c r="H76" s="48"/>
      <c r="I76" s="48">
        <v>0</v>
      </c>
      <c r="J76" s="48"/>
      <c r="K76" s="48">
        <v>0</v>
      </c>
      <c r="L76" s="48"/>
      <c r="M76" s="48">
        <v>0</v>
      </c>
      <c r="N76" s="48"/>
      <c r="O76" s="48">
        <v>0</v>
      </c>
      <c r="P76" s="48"/>
      <c r="Q76" s="48">
        <v>0</v>
      </c>
      <c r="R76" s="48"/>
      <c r="S76" s="48">
        <v>0</v>
      </c>
      <c r="T76" s="48"/>
      <c r="U76" s="48">
        <v>0</v>
      </c>
      <c r="V76" s="48"/>
      <c r="W76" s="48">
        <v>0</v>
      </c>
      <c r="X76" s="48"/>
      <c r="Y76" s="48">
        <v>0</v>
      </c>
      <c r="Z76" s="68">
        <f t="shared" si="1"/>
        <v>0</v>
      </c>
    </row>
    <row r="77" spans="1:81">
      <c r="A77" s="76"/>
      <c r="B77" s="63"/>
      <c r="C77" s="48"/>
      <c r="D77" s="48"/>
      <c r="E77" s="71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68">
        <f t="shared" si="1"/>
        <v>0</v>
      </c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  <c r="AX77" s="35"/>
      <c r="AY77" s="35"/>
      <c r="AZ77" s="35"/>
      <c r="BA77" s="35"/>
      <c r="BB77" s="35"/>
      <c r="BC77" s="35"/>
      <c r="BD77" s="35"/>
      <c r="BE77" s="35"/>
      <c r="BF77" s="35"/>
      <c r="BG77" s="35"/>
      <c r="BH77" s="35"/>
      <c r="BI77" s="35"/>
      <c r="BJ77" s="35"/>
      <c r="BK77" s="35"/>
      <c r="BL77" s="35"/>
      <c r="BM77" s="35"/>
      <c r="BN77" s="35"/>
      <c r="BO77" s="35"/>
      <c r="BP77" s="35"/>
      <c r="BQ77" s="35"/>
      <c r="BR77" s="35"/>
      <c r="BS77" s="35"/>
      <c r="BT77" s="35"/>
      <c r="BU77" s="35"/>
      <c r="BV77" s="35"/>
      <c r="BW77" s="35"/>
      <c r="BX77" s="35"/>
      <c r="BY77" s="35"/>
      <c r="BZ77" s="35"/>
      <c r="CA77" s="35"/>
      <c r="CB77" s="35"/>
      <c r="CC77" s="35"/>
    </row>
    <row r="78" spans="1:81" ht="16" thickBot="1">
      <c r="A78" s="76" t="s">
        <v>53</v>
      </c>
      <c r="B78" s="63"/>
      <c r="C78" s="116">
        <v>0</v>
      </c>
      <c r="D78" s="116"/>
      <c r="E78" s="117"/>
      <c r="F78" s="116"/>
      <c r="G78" s="116">
        <v>0</v>
      </c>
      <c r="H78" s="116"/>
      <c r="I78" s="116">
        <v>0</v>
      </c>
      <c r="J78" s="116"/>
      <c r="K78" s="116">
        <v>0</v>
      </c>
      <c r="L78" s="116"/>
      <c r="M78" s="116">
        <v>0</v>
      </c>
      <c r="N78" s="116"/>
      <c r="O78" s="116">
        <v>0</v>
      </c>
      <c r="P78" s="116"/>
      <c r="Q78" s="116">
        <v>0</v>
      </c>
      <c r="R78" s="116"/>
      <c r="S78" s="116">
        <v>0</v>
      </c>
      <c r="T78" s="116"/>
      <c r="U78" s="116">
        <v>0</v>
      </c>
      <c r="V78" s="116"/>
      <c r="W78" s="116">
        <v>0</v>
      </c>
      <c r="X78" s="116"/>
      <c r="Y78" s="116">
        <v>0</v>
      </c>
      <c r="Z78" s="68">
        <f t="shared" si="1"/>
        <v>0</v>
      </c>
      <c r="AA78" s="34"/>
    </row>
    <row r="79" spans="1:81">
      <c r="A79" s="63"/>
      <c r="B79" s="63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8"/>
      <c r="N79" s="88"/>
      <c r="O79" s="88"/>
      <c r="P79" s="88"/>
      <c r="Q79" s="88"/>
      <c r="R79" s="88"/>
      <c r="S79" s="88"/>
      <c r="T79" s="88"/>
      <c r="U79" s="88"/>
      <c r="V79" s="88"/>
      <c r="W79" s="88"/>
      <c r="X79" s="88"/>
      <c r="Y79" s="88"/>
      <c r="Z79" s="88"/>
      <c r="AA79" s="34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  <c r="AX79" s="35"/>
      <c r="AY79" s="35"/>
      <c r="AZ79" s="35"/>
      <c r="BA79" s="35"/>
      <c r="BB79" s="35"/>
      <c r="BC79" s="35"/>
      <c r="BD79" s="35"/>
      <c r="BE79" s="35"/>
      <c r="BF79" s="35"/>
      <c r="BG79" s="35"/>
      <c r="BH79" s="35"/>
      <c r="BI79" s="35"/>
      <c r="BJ79" s="35"/>
      <c r="BK79" s="35"/>
      <c r="BL79" s="35"/>
      <c r="BM79" s="35"/>
      <c r="BN79" s="35"/>
      <c r="BO79" s="35"/>
      <c r="BP79" s="35"/>
      <c r="BQ79" s="35"/>
      <c r="BR79" s="35"/>
      <c r="BS79" s="35"/>
      <c r="BT79" s="35"/>
      <c r="BU79" s="35"/>
      <c r="BV79" s="35"/>
      <c r="BW79" s="35"/>
      <c r="BX79" s="35"/>
      <c r="BY79" s="35"/>
      <c r="BZ79" s="35"/>
      <c r="CA79" s="35"/>
      <c r="CB79" s="35"/>
      <c r="CC79" s="35"/>
    </row>
    <row r="80" spans="1:81">
      <c r="A80" s="62" t="s">
        <v>14</v>
      </c>
      <c r="B80" s="63"/>
      <c r="C80" s="89">
        <f>SUM(C54:C78)</f>
        <v>5231450.8899999997</v>
      </c>
      <c r="D80" s="89"/>
      <c r="E80" s="89">
        <f t="shared" ref="E80:Y80" si="2">SUM(E54:E78)</f>
        <v>2003425.88</v>
      </c>
      <c r="F80" s="89">
        <f t="shared" si="2"/>
        <v>699821.17999999993</v>
      </c>
      <c r="G80" s="89">
        <f t="shared" si="2"/>
        <v>2724807.66</v>
      </c>
      <c r="H80" s="89"/>
      <c r="I80" s="89">
        <f t="shared" si="2"/>
        <v>152948.54</v>
      </c>
      <c r="J80" s="89"/>
      <c r="K80" s="89">
        <f t="shared" si="2"/>
        <v>777309.4</v>
      </c>
      <c r="L80" s="89"/>
      <c r="M80" s="89">
        <f t="shared" si="2"/>
        <v>972908.62000000011</v>
      </c>
      <c r="N80" s="89"/>
      <c r="O80" s="89">
        <f t="shared" si="2"/>
        <v>796.23</v>
      </c>
      <c r="P80" s="89"/>
      <c r="Q80" s="89">
        <f t="shared" si="2"/>
        <v>102123.65999999999</v>
      </c>
      <c r="R80" s="89"/>
      <c r="S80" s="89">
        <f t="shared" si="2"/>
        <v>357832.64</v>
      </c>
      <c r="T80" s="89"/>
      <c r="U80" s="89">
        <f t="shared" si="2"/>
        <v>839.4799999999999</v>
      </c>
      <c r="V80" s="89"/>
      <c r="W80" s="89">
        <f t="shared" si="2"/>
        <v>4542.9600000000009</v>
      </c>
      <c r="X80" s="89"/>
      <c r="Y80" s="89">
        <f t="shared" si="2"/>
        <v>572535.93999999994</v>
      </c>
      <c r="Z80" s="89">
        <f>SUM(Z54:Z78)</f>
        <v>13601343.080000002</v>
      </c>
      <c r="AA80" s="34"/>
    </row>
    <row r="81" spans="1:81">
      <c r="A81" s="63"/>
      <c r="B81" s="63"/>
      <c r="C81" s="88"/>
      <c r="D81" s="88"/>
      <c r="E81" s="88"/>
      <c r="F81" s="88"/>
      <c r="G81" s="88"/>
      <c r="H81" s="88"/>
      <c r="I81" s="88"/>
      <c r="J81" s="88"/>
      <c r="K81" s="88"/>
      <c r="L81" s="88"/>
      <c r="M81" s="88"/>
      <c r="N81" s="88"/>
      <c r="O81" s="88" t="s">
        <v>19</v>
      </c>
      <c r="P81" s="88"/>
      <c r="Q81" s="88"/>
      <c r="R81" s="88"/>
      <c r="S81" s="88"/>
      <c r="T81" s="88"/>
      <c r="U81" s="88"/>
      <c r="V81" s="88"/>
      <c r="W81" s="88"/>
      <c r="X81" s="88"/>
      <c r="Y81" s="88"/>
      <c r="Z81" s="88"/>
    </row>
    <row r="82" spans="1:81">
      <c r="A82" s="82"/>
      <c r="B82" s="82"/>
      <c r="C82" s="82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2"/>
      <c r="T82" s="82"/>
      <c r="U82" s="82"/>
      <c r="V82" s="82"/>
      <c r="W82" s="82"/>
      <c r="X82" s="82"/>
      <c r="Y82" s="82"/>
      <c r="Z82" s="82"/>
      <c r="AA82" s="35"/>
    </row>
    <row r="83" spans="1:81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G83" s="35"/>
      <c r="AH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  <c r="AX83" s="35"/>
      <c r="AY83" s="35"/>
      <c r="AZ83" s="35"/>
      <c r="BA83" s="35"/>
      <c r="BB83" s="35"/>
      <c r="BC83" s="35"/>
      <c r="BD83" s="35"/>
      <c r="BE83" s="35"/>
      <c r="BF83" s="35"/>
      <c r="BG83" s="35"/>
      <c r="BH83" s="35"/>
      <c r="BI83" s="35"/>
      <c r="BJ83" s="35"/>
      <c r="BK83" s="35"/>
      <c r="BL83" s="35"/>
      <c r="BM83" s="35"/>
      <c r="BN83" s="35"/>
      <c r="BO83" s="35"/>
      <c r="BP83" s="35"/>
      <c r="BQ83" s="35"/>
      <c r="BR83" s="35"/>
      <c r="BS83" s="35"/>
      <c r="BT83" s="35"/>
      <c r="BU83" s="35"/>
      <c r="BV83" s="35"/>
      <c r="BW83" s="35"/>
      <c r="BX83" s="35"/>
      <c r="BY83" s="35"/>
      <c r="BZ83" s="35"/>
      <c r="CA83" s="35"/>
      <c r="CB83" s="35"/>
      <c r="CC83" s="35"/>
    </row>
    <row r="84" spans="1:81" ht="18.5">
      <c r="A84" s="58" t="s">
        <v>20</v>
      </c>
      <c r="B84" s="59"/>
      <c r="C84" s="59"/>
      <c r="D84" s="59"/>
      <c r="E84" s="59"/>
      <c r="F84" s="59"/>
      <c r="G84" s="59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59"/>
      <c r="S84" s="59"/>
      <c r="T84" s="59"/>
      <c r="U84" s="59"/>
      <c r="V84" s="59"/>
      <c r="W84" s="59"/>
      <c r="X84" s="59"/>
      <c r="Y84" s="59"/>
      <c r="Z84" s="59"/>
      <c r="AA84" s="35"/>
    </row>
    <row r="85" spans="1:81">
      <c r="A85" s="61" t="s">
        <v>1</v>
      </c>
      <c r="B85" s="59"/>
      <c r="C85" s="59"/>
      <c r="D85" s="59"/>
      <c r="E85" s="59"/>
      <c r="F85" s="59"/>
      <c r="G85" s="59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59"/>
      <c r="S85" s="59"/>
      <c r="T85" s="59"/>
      <c r="U85" s="59"/>
      <c r="V85" s="59"/>
      <c r="W85" s="59"/>
      <c r="X85" s="59"/>
      <c r="Y85" s="59"/>
      <c r="Z85" s="59"/>
      <c r="AB85" s="35"/>
      <c r="AC85" s="35"/>
      <c r="AD85" s="35"/>
      <c r="AE85" s="35"/>
      <c r="AF85" s="35"/>
    </row>
    <row r="86" spans="1:81">
      <c r="A86" s="61" t="s">
        <v>61</v>
      </c>
      <c r="B86" s="59"/>
      <c r="C86" s="59"/>
      <c r="D86" s="59"/>
      <c r="E86" s="59"/>
      <c r="F86" s="59"/>
      <c r="G86" s="59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59"/>
      <c r="S86" s="59"/>
      <c r="T86" s="59"/>
      <c r="U86" s="59"/>
      <c r="V86" s="59"/>
      <c r="W86" s="59"/>
      <c r="X86" s="59"/>
      <c r="Y86" s="59"/>
      <c r="Z86" s="59"/>
      <c r="AA86" s="34"/>
    </row>
    <row r="87" spans="1:81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34"/>
    </row>
    <row r="88" spans="1:81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34"/>
    </row>
    <row r="89" spans="1:81">
      <c r="A89" s="62"/>
      <c r="B89" s="62"/>
      <c r="C89" s="63"/>
      <c r="D89" s="63"/>
      <c r="E89" s="63"/>
      <c r="F89" s="62"/>
      <c r="G89" s="64" t="s">
        <v>3</v>
      </c>
      <c r="H89" s="62"/>
      <c r="I89" s="61" t="s">
        <v>4</v>
      </c>
      <c r="J89" s="61"/>
      <c r="K89" s="61"/>
      <c r="L89" s="61"/>
      <c r="M89" s="61"/>
      <c r="N89" s="59"/>
      <c r="O89" s="59"/>
      <c r="P89" s="63"/>
      <c r="Q89" s="61" t="s">
        <v>5</v>
      </c>
      <c r="R89" s="59"/>
      <c r="S89" s="61"/>
      <c r="T89" s="59"/>
      <c r="U89" s="59"/>
      <c r="V89" s="63"/>
      <c r="W89" s="64" t="s">
        <v>6</v>
      </c>
      <c r="X89" s="63"/>
      <c r="Y89" s="64" t="s">
        <v>26</v>
      </c>
      <c r="Z89" s="63"/>
    </row>
    <row r="90" spans="1:81">
      <c r="A90" s="63"/>
      <c r="B90" s="63"/>
      <c r="C90" s="61" t="s">
        <v>7</v>
      </c>
      <c r="D90" s="62"/>
      <c r="E90" s="65" t="s">
        <v>8</v>
      </c>
      <c r="F90" s="85" t="s">
        <v>29</v>
      </c>
      <c r="G90" s="64" t="s">
        <v>9</v>
      </c>
      <c r="H90" s="62"/>
      <c r="I90" s="64" t="s">
        <v>10</v>
      </c>
      <c r="J90" s="62"/>
      <c r="K90" s="64" t="s">
        <v>11</v>
      </c>
      <c r="L90" s="64"/>
      <c r="M90" s="64" t="s">
        <v>26</v>
      </c>
      <c r="N90" s="62"/>
      <c r="O90" s="62" t="s">
        <v>12</v>
      </c>
      <c r="P90" s="62"/>
      <c r="Q90" s="64" t="s">
        <v>10</v>
      </c>
      <c r="R90" s="62"/>
      <c r="S90" s="62" t="s">
        <v>11</v>
      </c>
      <c r="T90" s="62"/>
      <c r="U90" s="62" t="s">
        <v>12</v>
      </c>
      <c r="V90" s="63"/>
      <c r="W90" s="64" t="s">
        <v>13</v>
      </c>
      <c r="X90" s="63"/>
      <c r="Y90" s="64" t="s">
        <v>27</v>
      </c>
      <c r="Z90" s="64" t="s">
        <v>14</v>
      </c>
      <c r="AA90" s="35"/>
    </row>
    <row r="91" spans="1:81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  <c r="AX91" s="35"/>
      <c r="AY91" s="35"/>
      <c r="AZ91" s="35"/>
      <c r="BA91" s="35"/>
      <c r="BB91" s="35"/>
      <c r="BC91" s="35"/>
      <c r="BD91" s="35"/>
      <c r="BE91" s="35"/>
      <c r="BF91" s="35"/>
      <c r="BG91" s="35"/>
      <c r="BH91" s="35"/>
      <c r="BI91" s="35"/>
      <c r="BJ91" s="35"/>
      <c r="BK91" s="35"/>
      <c r="BL91" s="35"/>
      <c r="BM91" s="35"/>
      <c r="BN91" s="35"/>
      <c r="BO91" s="35"/>
      <c r="BP91" s="35"/>
      <c r="BQ91" s="35"/>
      <c r="BR91" s="35"/>
      <c r="BS91" s="35"/>
      <c r="BT91" s="35"/>
      <c r="BU91" s="35"/>
      <c r="BV91" s="35"/>
      <c r="BW91" s="35"/>
      <c r="BX91" s="35"/>
      <c r="BY91" s="35"/>
      <c r="BZ91" s="35"/>
      <c r="CA91" s="35"/>
      <c r="CB91" s="35"/>
      <c r="CC91" s="35"/>
    </row>
    <row r="92" spans="1:81">
      <c r="A92" s="66" t="s">
        <v>15</v>
      </c>
      <c r="B92" s="63"/>
      <c r="C92" s="90">
        <f>C9+C50</f>
        <v>51251</v>
      </c>
      <c r="D92" s="90"/>
      <c r="E92" s="90">
        <f>E9+E50</f>
        <v>8085</v>
      </c>
      <c r="F92" s="90">
        <f>F9+F50</f>
        <v>7</v>
      </c>
      <c r="G92" s="90">
        <f>G9+G50</f>
        <v>815</v>
      </c>
      <c r="H92" s="90"/>
      <c r="I92" s="90">
        <f>I9+I50</f>
        <v>626</v>
      </c>
      <c r="J92" s="90"/>
      <c r="K92" s="90">
        <f>K9+K50</f>
        <v>256</v>
      </c>
      <c r="L92" s="90"/>
      <c r="M92" s="90">
        <f>M9+M50</f>
        <v>24</v>
      </c>
      <c r="N92" s="90"/>
      <c r="O92" s="90">
        <f>O9+O50</f>
        <v>130</v>
      </c>
      <c r="P92" s="90"/>
      <c r="Q92" s="90">
        <f>Q9+Q50</f>
        <v>526</v>
      </c>
      <c r="R92" s="90"/>
      <c r="S92" s="90">
        <f>S9+S50</f>
        <v>69</v>
      </c>
      <c r="T92" s="90"/>
      <c r="U92" s="90">
        <f>U9+U50</f>
        <v>26</v>
      </c>
      <c r="V92" s="90"/>
      <c r="W92" s="90">
        <f>W9+W50</f>
        <v>438</v>
      </c>
      <c r="X92" s="90"/>
      <c r="Y92" s="90">
        <f>Y9+Y50</f>
        <v>37</v>
      </c>
      <c r="Z92" s="90">
        <f>Z9+Z50</f>
        <v>62290</v>
      </c>
    </row>
    <row r="93" spans="1:81">
      <c r="A93" s="62"/>
      <c r="B93" s="63"/>
      <c r="C93" s="90"/>
      <c r="D93" s="48"/>
      <c r="E93" s="90"/>
      <c r="F93" s="90"/>
      <c r="G93" s="90"/>
      <c r="H93" s="48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0"/>
      <c r="U93" s="90"/>
      <c r="V93" s="90"/>
      <c r="W93" s="90"/>
      <c r="X93" s="90"/>
      <c r="Y93" s="90"/>
      <c r="Z93" s="90"/>
      <c r="AB93" s="39" t="s">
        <v>19</v>
      </c>
      <c r="AC93" s="35"/>
      <c r="AD93" s="35"/>
      <c r="AE93" s="35"/>
    </row>
    <row r="94" spans="1:81">
      <c r="A94" s="62" t="s">
        <v>16</v>
      </c>
      <c r="B94" s="63"/>
      <c r="C94" s="90">
        <f>C11+C52</f>
        <v>23040528</v>
      </c>
      <c r="D94" s="48"/>
      <c r="E94" s="90">
        <f t="shared" ref="E94:G108" si="3">E11+E52</f>
        <v>7469853</v>
      </c>
      <c r="F94" s="90">
        <f t="shared" si="3"/>
        <v>1730620</v>
      </c>
      <c r="G94" s="90">
        <f t="shared" si="3"/>
        <v>9525944.5999999996</v>
      </c>
      <c r="H94" s="48"/>
      <c r="I94" s="90">
        <f t="shared" ref="I94:I118" si="4">I11+I52</f>
        <v>774537</v>
      </c>
      <c r="J94" s="90"/>
      <c r="K94" s="90">
        <f t="shared" ref="K94:K118" si="5">K11+K52</f>
        <v>4546902</v>
      </c>
      <c r="L94" s="90"/>
      <c r="M94" s="90">
        <f t="shared" ref="M94:M118" si="6">M11+M52</f>
        <v>2913508.5</v>
      </c>
      <c r="N94" s="90"/>
      <c r="O94" s="90">
        <f t="shared" ref="O94:O118" si="7">O11+O52</f>
        <v>59559</v>
      </c>
      <c r="P94" s="90"/>
      <c r="Q94" s="90">
        <f t="shared" ref="Q94:Q118" si="8">Q11+Q52</f>
        <v>484307</v>
      </c>
      <c r="R94" s="90"/>
      <c r="S94" s="90">
        <f t="shared" ref="S94:S118" si="9">S11+S52</f>
        <v>1412918.5</v>
      </c>
      <c r="T94" s="90"/>
      <c r="U94" s="90">
        <f t="shared" ref="U94:U118" si="10">U11+U52</f>
        <v>7284</v>
      </c>
      <c r="V94" s="90"/>
      <c r="W94" s="90">
        <f t="shared" ref="W94:W118" si="11">W11+W52</f>
        <v>60596</v>
      </c>
      <c r="X94" s="90"/>
      <c r="Y94" s="90">
        <f t="shared" ref="Y94:Z108" si="12">Y11+Y52</f>
        <v>2233129.2999999998</v>
      </c>
      <c r="Z94" s="90">
        <f t="shared" si="12"/>
        <v>54259686.900000006</v>
      </c>
    </row>
    <row r="95" spans="1:81">
      <c r="A95" s="62"/>
      <c r="B95" s="63"/>
      <c r="C95" s="90"/>
      <c r="D95" s="48"/>
      <c r="E95" s="90"/>
      <c r="F95" s="90"/>
      <c r="G95" s="90"/>
      <c r="H95" s="48"/>
      <c r="I95" s="90"/>
      <c r="J95" s="90"/>
      <c r="K95" s="90"/>
      <c r="L95" s="90"/>
      <c r="M95" s="90"/>
      <c r="N95" s="90"/>
      <c r="O95" s="90"/>
      <c r="P95" s="90"/>
      <c r="Q95" s="90"/>
      <c r="R95" s="90"/>
      <c r="S95" s="90"/>
      <c r="T95" s="90"/>
      <c r="U95" s="90"/>
      <c r="V95" s="90"/>
      <c r="W95" s="90"/>
      <c r="X95" s="90"/>
      <c r="Y95" s="90"/>
      <c r="Z95" s="90"/>
    </row>
    <row r="96" spans="1:81">
      <c r="A96" s="66" t="s">
        <v>39</v>
      </c>
      <c r="B96" s="63"/>
      <c r="C96" s="119" t="s">
        <v>54</v>
      </c>
      <c r="D96" s="48"/>
      <c r="E96" s="90">
        <f t="shared" si="3"/>
        <v>0</v>
      </c>
      <c r="F96" s="90">
        <f t="shared" si="3"/>
        <v>0</v>
      </c>
      <c r="G96" s="90">
        <f t="shared" si="3"/>
        <v>0</v>
      </c>
      <c r="H96" s="48"/>
      <c r="I96" s="90">
        <f t="shared" si="4"/>
        <v>0</v>
      </c>
      <c r="J96" s="90"/>
      <c r="K96" s="90">
        <f t="shared" si="5"/>
        <v>0</v>
      </c>
      <c r="L96" s="90"/>
      <c r="M96" s="90">
        <f t="shared" si="6"/>
        <v>0</v>
      </c>
      <c r="N96" s="90"/>
      <c r="O96" s="90">
        <f t="shared" si="7"/>
        <v>0</v>
      </c>
      <c r="P96" s="90"/>
      <c r="Q96" s="90">
        <f t="shared" si="8"/>
        <v>0</v>
      </c>
      <c r="R96" s="90"/>
      <c r="S96" s="90">
        <f t="shared" si="9"/>
        <v>0</v>
      </c>
      <c r="T96" s="90"/>
      <c r="U96" s="90">
        <f t="shared" si="10"/>
        <v>0</v>
      </c>
      <c r="V96" s="90"/>
      <c r="W96" s="90">
        <f t="shared" si="11"/>
        <v>0</v>
      </c>
      <c r="X96" s="90"/>
      <c r="Y96" s="90">
        <f t="shared" si="12"/>
        <v>0</v>
      </c>
      <c r="Z96" s="90">
        <f t="shared" si="12"/>
        <v>0</v>
      </c>
      <c r="AA96" s="35"/>
    </row>
    <row r="97" spans="1:27">
      <c r="A97" s="62"/>
      <c r="B97" s="51"/>
      <c r="C97" s="119"/>
      <c r="D97" s="71"/>
      <c r="E97" s="90"/>
      <c r="F97" s="90"/>
      <c r="G97" s="90"/>
      <c r="H97" s="71"/>
      <c r="I97" s="90"/>
      <c r="J97" s="90"/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90"/>
      <c r="Y97" s="90"/>
      <c r="Z97" s="90"/>
    </row>
    <row r="98" spans="1:27">
      <c r="A98" s="62" t="s">
        <v>40</v>
      </c>
      <c r="B98" s="63"/>
      <c r="C98" s="119" t="s">
        <v>54</v>
      </c>
      <c r="D98" s="48"/>
      <c r="E98" s="90">
        <f t="shared" si="3"/>
        <v>-9.4</v>
      </c>
      <c r="F98" s="90">
        <f t="shared" si="3"/>
        <v>0</v>
      </c>
      <c r="G98" s="90">
        <f t="shared" si="3"/>
        <v>0</v>
      </c>
      <c r="H98" s="48"/>
      <c r="I98" s="90">
        <f t="shared" si="4"/>
        <v>0</v>
      </c>
      <c r="J98" s="90"/>
      <c r="K98" s="90">
        <f t="shared" si="5"/>
        <v>0</v>
      </c>
      <c r="L98" s="90"/>
      <c r="M98" s="90">
        <f t="shared" si="6"/>
        <v>0</v>
      </c>
      <c r="N98" s="90"/>
      <c r="O98" s="90">
        <f t="shared" si="7"/>
        <v>0</v>
      </c>
      <c r="P98" s="90"/>
      <c r="Q98" s="90">
        <f t="shared" si="8"/>
        <v>0</v>
      </c>
      <c r="R98" s="90"/>
      <c r="S98" s="90">
        <f t="shared" si="9"/>
        <v>0</v>
      </c>
      <c r="T98" s="90"/>
      <c r="U98" s="90">
        <f t="shared" si="10"/>
        <v>0</v>
      </c>
      <c r="V98" s="90"/>
      <c r="W98" s="90">
        <f t="shared" si="11"/>
        <v>0</v>
      </c>
      <c r="X98" s="90"/>
      <c r="Y98" s="90">
        <f t="shared" si="12"/>
        <v>0</v>
      </c>
      <c r="Z98" s="90">
        <f t="shared" si="12"/>
        <v>-9.4</v>
      </c>
      <c r="AA98" s="39"/>
    </row>
    <row r="99" spans="1:27">
      <c r="A99" s="63"/>
      <c r="B99" s="63"/>
      <c r="C99" s="90"/>
      <c r="D99" s="48"/>
      <c r="E99" s="90"/>
      <c r="F99" s="90"/>
      <c r="G99" s="90"/>
      <c r="H99" s="48"/>
      <c r="I99" s="90"/>
      <c r="J99" s="90"/>
      <c r="K99" s="90"/>
      <c r="L99" s="90"/>
      <c r="M99" s="90"/>
      <c r="N99" s="90"/>
      <c r="O99" s="90"/>
      <c r="P99" s="90"/>
      <c r="Q99" s="90"/>
      <c r="R99" s="90"/>
      <c r="S99" s="90"/>
      <c r="T99" s="90"/>
      <c r="U99" s="90"/>
      <c r="V99" s="90"/>
      <c r="W99" s="90"/>
      <c r="X99" s="90"/>
      <c r="Y99" s="90"/>
      <c r="Z99" s="90"/>
    </row>
    <row r="100" spans="1:27">
      <c r="A100" s="76" t="s">
        <v>22</v>
      </c>
      <c r="B100" s="63"/>
      <c r="C100" s="90"/>
      <c r="D100" s="48"/>
      <c r="E100" s="90">
        <f t="shared" si="3"/>
        <v>0</v>
      </c>
      <c r="F100" s="90">
        <f t="shared" si="3"/>
        <v>0</v>
      </c>
      <c r="G100" s="90">
        <f t="shared" si="3"/>
        <v>0</v>
      </c>
      <c r="H100" s="48"/>
      <c r="I100" s="90">
        <f t="shared" si="4"/>
        <v>0</v>
      </c>
      <c r="J100" s="90"/>
      <c r="K100" s="90">
        <f t="shared" si="5"/>
        <v>0</v>
      </c>
      <c r="L100" s="90"/>
      <c r="M100" s="90">
        <f t="shared" si="6"/>
        <v>0</v>
      </c>
      <c r="N100" s="90"/>
      <c r="O100" s="90">
        <f t="shared" si="7"/>
        <v>0</v>
      </c>
      <c r="P100" s="90"/>
      <c r="Q100" s="90">
        <f t="shared" si="8"/>
        <v>0</v>
      </c>
      <c r="R100" s="90"/>
      <c r="S100" s="90">
        <f t="shared" si="9"/>
        <v>0</v>
      </c>
      <c r="T100" s="90"/>
      <c r="U100" s="90">
        <f t="shared" si="10"/>
        <v>0</v>
      </c>
      <c r="V100" s="90"/>
      <c r="W100" s="90">
        <f t="shared" si="11"/>
        <v>0</v>
      </c>
      <c r="X100" s="90"/>
      <c r="Y100" s="90">
        <f t="shared" si="12"/>
        <v>0</v>
      </c>
      <c r="Z100" s="90">
        <f t="shared" si="12"/>
        <v>0</v>
      </c>
    </row>
    <row r="101" spans="1:27">
      <c r="A101" s="63"/>
      <c r="B101" s="63"/>
      <c r="C101" s="90"/>
      <c r="D101" s="48"/>
      <c r="E101" s="90"/>
      <c r="F101" s="90"/>
      <c r="G101" s="90"/>
      <c r="H101" s="48"/>
      <c r="I101" s="90"/>
      <c r="J101" s="90"/>
      <c r="K101" s="90"/>
      <c r="L101" s="90"/>
      <c r="M101" s="90"/>
      <c r="N101" s="90"/>
      <c r="O101" s="90"/>
      <c r="P101" s="90"/>
      <c r="Q101" s="90"/>
      <c r="R101" s="90"/>
      <c r="S101" s="90"/>
      <c r="T101" s="90"/>
      <c r="U101" s="90"/>
      <c r="V101" s="90"/>
      <c r="W101" s="90"/>
      <c r="X101" s="90"/>
      <c r="Y101" s="90"/>
      <c r="Z101" s="90"/>
    </row>
    <row r="102" spans="1:27">
      <c r="A102" s="62" t="s">
        <v>37</v>
      </c>
      <c r="B102" s="51"/>
      <c r="C102" s="90">
        <f>C19+C60</f>
        <v>49905.01</v>
      </c>
      <c r="D102" s="48"/>
      <c r="E102" s="90">
        <f t="shared" si="3"/>
        <v>16180.52</v>
      </c>
      <c r="F102" s="90">
        <f t="shared" si="3"/>
        <v>3748.53</v>
      </c>
      <c r="G102" s="90">
        <f t="shared" si="3"/>
        <v>20633.259999999998</v>
      </c>
      <c r="H102" s="48"/>
      <c r="I102" s="90">
        <f t="shared" si="4"/>
        <v>1677.6599999999999</v>
      </c>
      <c r="J102" s="90"/>
      <c r="K102" s="90">
        <f t="shared" si="5"/>
        <v>9848.6</v>
      </c>
      <c r="L102" s="90"/>
      <c r="M102" s="90">
        <f t="shared" si="6"/>
        <v>6310.64</v>
      </c>
      <c r="N102" s="90"/>
      <c r="O102" s="90">
        <f t="shared" si="7"/>
        <v>128.97999999999999</v>
      </c>
      <c r="P102" s="90"/>
      <c r="Q102" s="90">
        <f t="shared" si="8"/>
        <v>1048.99</v>
      </c>
      <c r="R102" s="90"/>
      <c r="S102" s="90">
        <f t="shared" si="9"/>
        <v>3060.36</v>
      </c>
      <c r="T102" s="90"/>
      <c r="U102" s="90">
        <f t="shared" si="10"/>
        <v>15.75</v>
      </c>
      <c r="V102" s="90"/>
      <c r="W102" s="90">
        <f t="shared" si="11"/>
        <v>131.6</v>
      </c>
      <c r="X102" s="90"/>
      <c r="Y102" s="90">
        <f t="shared" si="12"/>
        <v>4836.9500000000007</v>
      </c>
      <c r="Z102" s="90">
        <f t="shared" si="12"/>
        <v>117526.85</v>
      </c>
    </row>
    <row r="103" spans="1:27">
      <c r="A103" s="63"/>
      <c r="B103" s="63"/>
      <c r="C103" s="90"/>
      <c r="D103" s="48"/>
      <c r="E103" s="90"/>
      <c r="F103" s="90"/>
      <c r="G103" s="90"/>
      <c r="H103" s="48"/>
      <c r="I103" s="90"/>
      <c r="J103" s="90"/>
      <c r="K103" s="90"/>
      <c r="L103" s="90"/>
      <c r="M103" s="90"/>
      <c r="N103" s="90"/>
      <c r="O103" s="90"/>
      <c r="P103" s="90"/>
      <c r="Q103" s="90"/>
      <c r="R103" s="90"/>
      <c r="S103" s="90"/>
      <c r="T103" s="90"/>
      <c r="U103" s="90"/>
      <c r="V103" s="90"/>
      <c r="W103" s="90"/>
      <c r="X103" s="90"/>
      <c r="Y103" s="90"/>
      <c r="Z103" s="90"/>
    </row>
    <row r="104" spans="1:27">
      <c r="A104" s="62" t="s">
        <v>21</v>
      </c>
      <c r="B104" s="63"/>
      <c r="C104" s="90">
        <f>C21+C62</f>
        <v>15805.14</v>
      </c>
      <c r="D104" s="48"/>
      <c r="E104" s="90">
        <f t="shared" si="3"/>
        <v>5123.8999999999996</v>
      </c>
      <c r="F104" s="90">
        <f t="shared" si="3"/>
        <v>1187.21</v>
      </c>
      <c r="G104" s="90">
        <f t="shared" si="3"/>
        <v>6534.78</v>
      </c>
      <c r="H104" s="48"/>
      <c r="I104" s="90">
        <f t="shared" si="4"/>
        <v>531.30999999999995</v>
      </c>
      <c r="J104" s="90"/>
      <c r="K104" s="90">
        <f t="shared" si="5"/>
        <v>3119.24</v>
      </c>
      <c r="L104" s="90"/>
      <c r="M104" s="90">
        <f t="shared" si="6"/>
        <v>1998.67</v>
      </c>
      <c r="N104" s="90"/>
      <c r="O104" s="90">
        <f t="shared" si="7"/>
        <v>40.86</v>
      </c>
      <c r="P104" s="90"/>
      <c r="Q104" s="90">
        <f t="shared" si="8"/>
        <v>332.31999999999994</v>
      </c>
      <c r="R104" s="90"/>
      <c r="S104" s="90">
        <f t="shared" si="9"/>
        <v>969.24</v>
      </c>
      <c r="T104" s="90"/>
      <c r="U104" s="90">
        <f t="shared" si="10"/>
        <v>4.96</v>
      </c>
      <c r="V104" s="90"/>
      <c r="W104" s="90">
        <f t="shared" si="11"/>
        <v>41.18</v>
      </c>
      <c r="X104" s="90"/>
      <c r="Y104" s="90">
        <f t="shared" si="12"/>
        <v>1531.92</v>
      </c>
      <c r="Z104" s="90">
        <f t="shared" si="12"/>
        <v>37220.729999999996</v>
      </c>
    </row>
    <row r="105" spans="1:27">
      <c r="A105" s="63"/>
      <c r="B105" s="63"/>
      <c r="C105" s="90"/>
      <c r="D105" s="48"/>
      <c r="E105" s="90"/>
      <c r="F105" s="90"/>
      <c r="G105" s="90"/>
      <c r="H105" s="48"/>
      <c r="I105" s="90"/>
      <c r="J105" s="90"/>
      <c r="K105" s="90"/>
      <c r="L105" s="90"/>
      <c r="M105" s="90"/>
      <c r="N105" s="90"/>
      <c r="O105" s="90"/>
      <c r="P105" s="90"/>
      <c r="Q105" s="90"/>
      <c r="R105" s="90"/>
      <c r="S105" s="90"/>
      <c r="T105" s="90"/>
      <c r="U105" s="90"/>
      <c r="V105" s="90"/>
      <c r="W105" s="90"/>
      <c r="X105" s="90"/>
      <c r="Y105" s="90"/>
      <c r="Z105" s="90"/>
    </row>
    <row r="106" spans="1:27">
      <c r="A106" s="62" t="s">
        <v>44</v>
      </c>
      <c r="B106" s="63"/>
      <c r="C106" s="90">
        <f>C23+C64</f>
        <v>0</v>
      </c>
      <c r="D106" s="90"/>
      <c r="E106" s="90">
        <f t="shared" si="3"/>
        <v>0</v>
      </c>
      <c r="F106" s="90">
        <f t="shared" si="3"/>
        <v>0</v>
      </c>
      <c r="G106" s="90">
        <f t="shared" si="3"/>
        <v>0</v>
      </c>
      <c r="H106" s="90"/>
      <c r="I106" s="90">
        <f t="shared" si="4"/>
        <v>0</v>
      </c>
      <c r="J106" s="90"/>
      <c r="K106" s="90">
        <f t="shared" si="5"/>
        <v>0</v>
      </c>
      <c r="L106" s="90"/>
      <c r="M106" s="90">
        <f t="shared" si="6"/>
        <v>0</v>
      </c>
      <c r="N106" s="90"/>
      <c r="O106" s="90">
        <f t="shared" si="7"/>
        <v>0</v>
      </c>
      <c r="P106" s="90"/>
      <c r="Q106" s="90">
        <f t="shared" si="8"/>
        <v>0</v>
      </c>
      <c r="R106" s="90"/>
      <c r="S106" s="90">
        <f t="shared" si="9"/>
        <v>0</v>
      </c>
      <c r="T106" s="90"/>
      <c r="U106" s="90">
        <f t="shared" si="10"/>
        <v>0</v>
      </c>
      <c r="V106" s="90"/>
      <c r="W106" s="90">
        <f t="shared" si="11"/>
        <v>0</v>
      </c>
      <c r="X106" s="90"/>
      <c r="Y106" s="90">
        <f t="shared" si="12"/>
        <v>0</v>
      </c>
      <c r="Z106" s="90">
        <f t="shared" si="12"/>
        <v>0</v>
      </c>
    </row>
    <row r="107" spans="1:27">
      <c r="A107" s="63"/>
      <c r="B107" s="63"/>
      <c r="C107" s="48"/>
      <c r="D107" s="48"/>
      <c r="E107" s="90"/>
      <c r="F107" s="90"/>
      <c r="G107" s="90"/>
      <c r="H107" s="48"/>
      <c r="I107" s="90"/>
      <c r="J107" s="48"/>
      <c r="K107" s="90"/>
      <c r="L107" s="48"/>
      <c r="M107" s="90"/>
      <c r="N107" s="48"/>
      <c r="O107" s="90"/>
      <c r="P107" s="48"/>
      <c r="Q107" s="90"/>
      <c r="R107" s="48"/>
      <c r="S107" s="90"/>
      <c r="T107" s="48"/>
      <c r="U107" s="90"/>
      <c r="V107" s="51"/>
      <c r="W107" s="90"/>
      <c r="X107" s="48"/>
      <c r="Y107" s="90"/>
      <c r="Z107" s="90"/>
    </row>
    <row r="108" spans="1:27">
      <c r="A108" s="62" t="s">
        <v>23</v>
      </c>
      <c r="B108" s="51"/>
      <c r="C108" s="90">
        <f>C25+C66</f>
        <v>5897723.7599999998</v>
      </c>
      <c r="D108" s="48"/>
      <c r="E108" s="90">
        <f t="shared" si="3"/>
        <v>2299297.3100000005</v>
      </c>
      <c r="F108" s="90">
        <f t="shared" si="3"/>
        <v>435114.19</v>
      </c>
      <c r="G108" s="90">
        <f t="shared" si="3"/>
        <v>2670739.98</v>
      </c>
      <c r="H108" s="48"/>
      <c r="I108" s="90">
        <f t="shared" si="4"/>
        <v>234787.51</v>
      </c>
      <c r="J108" s="90"/>
      <c r="K108" s="90">
        <f t="shared" si="5"/>
        <v>1220134.3399999999</v>
      </c>
      <c r="L108" s="90"/>
      <c r="M108" s="90">
        <f t="shared" si="6"/>
        <v>754674.04</v>
      </c>
      <c r="N108" s="90"/>
      <c r="O108" s="90">
        <f t="shared" si="7"/>
        <v>21414.809999999998</v>
      </c>
      <c r="P108" s="90"/>
      <c r="Q108" s="90">
        <f t="shared" si="8"/>
        <v>147538.53999999998</v>
      </c>
      <c r="R108" s="90"/>
      <c r="S108" s="90">
        <f t="shared" si="9"/>
        <v>377619.63</v>
      </c>
      <c r="T108" s="90"/>
      <c r="U108" s="90">
        <f t="shared" si="10"/>
        <v>2540.09</v>
      </c>
      <c r="V108" s="90"/>
      <c r="W108" s="90">
        <f t="shared" si="11"/>
        <v>21869.16</v>
      </c>
      <c r="X108" s="90"/>
      <c r="Y108" s="90">
        <f t="shared" si="12"/>
        <v>572173.47</v>
      </c>
      <c r="Z108" s="90">
        <f t="shared" si="12"/>
        <v>14655626.830000002</v>
      </c>
    </row>
    <row r="109" spans="1:27">
      <c r="A109" s="63"/>
      <c r="B109" s="51"/>
      <c r="C109" s="90"/>
      <c r="D109" s="48"/>
      <c r="E109" s="90"/>
      <c r="F109" s="90"/>
      <c r="G109" s="90"/>
      <c r="H109" s="48"/>
      <c r="I109" s="90"/>
      <c r="J109" s="90"/>
      <c r="K109" s="90"/>
      <c r="L109" s="90"/>
      <c r="M109" s="90"/>
      <c r="N109" s="90"/>
      <c r="O109" s="90"/>
      <c r="P109" s="90"/>
      <c r="Q109" s="90"/>
      <c r="R109" s="90"/>
      <c r="S109" s="90"/>
      <c r="T109" s="90"/>
      <c r="U109" s="90"/>
      <c r="V109" s="90"/>
      <c r="W109" s="90"/>
      <c r="X109" s="90"/>
      <c r="Y109" s="90"/>
      <c r="Z109" s="90"/>
    </row>
    <row r="110" spans="1:27">
      <c r="A110" s="62" t="s">
        <v>41</v>
      </c>
      <c r="B110" s="51"/>
      <c r="C110" s="90">
        <f>C68+C27</f>
        <v>3442430.2800000003</v>
      </c>
      <c r="D110" s="49"/>
      <c r="E110" s="90">
        <f t="shared" ref="E110:G118" si="13">E27+E68</f>
        <v>1116107.04</v>
      </c>
      <c r="F110" s="90">
        <f t="shared" si="13"/>
        <v>258584.04</v>
      </c>
      <c r="G110" s="90">
        <f t="shared" si="13"/>
        <v>1423338.1099999999</v>
      </c>
      <c r="H110" s="49"/>
      <c r="I110" s="90">
        <f t="shared" si="4"/>
        <v>115729.09</v>
      </c>
      <c r="J110" s="90"/>
      <c r="K110" s="90">
        <f t="shared" si="5"/>
        <v>679384.4</v>
      </c>
      <c r="L110" s="90"/>
      <c r="M110" s="90">
        <f t="shared" si="6"/>
        <v>435327.7</v>
      </c>
      <c r="N110" s="90"/>
      <c r="O110" s="90">
        <f t="shared" si="7"/>
        <v>8899.2000000000007</v>
      </c>
      <c r="P110" s="90"/>
      <c r="Q110" s="90">
        <f t="shared" si="8"/>
        <v>72363.75</v>
      </c>
      <c r="R110" s="90"/>
      <c r="S110" s="90">
        <f t="shared" si="9"/>
        <v>211114.07</v>
      </c>
      <c r="T110" s="90"/>
      <c r="U110" s="90">
        <f t="shared" si="10"/>
        <v>1088.3800000000001</v>
      </c>
      <c r="V110" s="90"/>
      <c r="W110" s="90">
        <f t="shared" si="11"/>
        <v>9053.2999999999993</v>
      </c>
      <c r="X110" s="90"/>
      <c r="Y110" s="90">
        <f t="shared" ref="Y110:Z118" si="14">Y27+Y68</f>
        <v>333667.46999999997</v>
      </c>
      <c r="Z110" s="90">
        <f t="shared" si="14"/>
        <v>8107086.8299999991</v>
      </c>
    </row>
    <row r="111" spans="1:27">
      <c r="A111" s="62"/>
      <c r="B111" s="51"/>
      <c r="C111" s="90"/>
      <c r="D111" s="50"/>
      <c r="E111" s="90"/>
      <c r="F111" s="90"/>
      <c r="G111" s="90"/>
      <c r="H111" s="50"/>
      <c r="I111" s="90"/>
      <c r="J111" s="90"/>
      <c r="K111" s="90"/>
      <c r="L111" s="90"/>
      <c r="M111" s="90"/>
      <c r="N111" s="90"/>
      <c r="O111" s="90"/>
      <c r="P111" s="90"/>
      <c r="Q111" s="90"/>
      <c r="R111" s="90"/>
      <c r="S111" s="90"/>
      <c r="T111" s="90"/>
      <c r="U111" s="90"/>
      <c r="V111" s="90"/>
      <c r="W111" s="90"/>
      <c r="X111" s="90"/>
      <c r="Y111" s="90"/>
      <c r="Z111" s="90"/>
    </row>
    <row r="112" spans="1:27">
      <c r="A112" s="62" t="s">
        <v>38</v>
      </c>
      <c r="B112" s="51"/>
      <c r="C112" s="90">
        <f>C29+C70</f>
        <v>44353.739999999991</v>
      </c>
      <c r="D112" s="51"/>
      <c r="E112" s="90">
        <f t="shared" si="13"/>
        <v>14379.52</v>
      </c>
      <c r="F112" s="90">
        <f t="shared" si="13"/>
        <v>1187.21</v>
      </c>
      <c r="G112" s="90">
        <f t="shared" si="13"/>
        <v>18337.650000000001</v>
      </c>
      <c r="H112" s="51"/>
      <c r="I112" s="90">
        <f t="shared" si="4"/>
        <v>1491.01</v>
      </c>
      <c r="J112" s="90"/>
      <c r="K112" s="90">
        <f t="shared" si="5"/>
        <v>8752.7900000000009</v>
      </c>
      <c r="L112" s="90"/>
      <c r="M112" s="90">
        <f t="shared" si="6"/>
        <v>5608.5</v>
      </c>
      <c r="N112" s="90"/>
      <c r="O112" s="90">
        <f t="shared" si="7"/>
        <v>114.71</v>
      </c>
      <c r="P112" s="90"/>
      <c r="Q112" s="90">
        <f t="shared" si="8"/>
        <v>932.26</v>
      </c>
      <c r="R112" s="90"/>
      <c r="S112" s="90">
        <f t="shared" si="9"/>
        <v>2719.87</v>
      </c>
      <c r="T112" s="90"/>
      <c r="U112" s="90">
        <f t="shared" si="10"/>
        <v>3.18</v>
      </c>
      <c r="V112" s="90"/>
      <c r="W112" s="90">
        <f t="shared" si="11"/>
        <v>117.42</v>
      </c>
      <c r="X112" s="90"/>
      <c r="Y112" s="90">
        <f t="shared" si="14"/>
        <v>4298.8099999999995</v>
      </c>
      <c r="Z112" s="90">
        <f t="shared" si="14"/>
        <v>102296.67</v>
      </c>
    </row>
    <row r="113" spans="1:26">
      <c r="A113" s="63"/>
      <c r="B113" s="51"/>
      <c r="C113" s="90"/>
      <c r="D113" s="51"/>
      <c r="E113" s="90"/>
      <c r="F113" s="90"/>
      <c r="G113" s="90"/>
      <c r="H113" s="51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</row>
    <row r="114" spans="1:26">
      <c r="A114" s="76" t="s">
        <v>31</v>
      </c>
      <c r="B114" s="51"/>
      <c r="C114" s="90" t="s">
        <v>54</v>
      </c>
      <c r="D114" s="51"/>
      <c r="E114" s="90">
        <f t="shared" si="13"/>
        <v>0</v>
      </c>
      <c r="F114" s="90">
        <f t="shared" si="13"/>
        <v>0</v>
      </c>
      <c r="G114" s="90">
        <f t="shared" si="13"/>
        <v>0</v>
      </c>
      <c r="H114" s="51"/>
      <c r="I114" s="90">
        <f t="shared" si="4"/>
        <v>0</v>
      </c>
      <c r="J114" s="90"/>
      <c r="K114" s="90">
        <f t="shared" si="5"/>
        <v>0</v>
      </c>
      <c r="L114" s="90"/>
      <c r="M114" s="90">
        <f t="shared" si="6"/>
        <v>0</v>
      </c>
      <c r="N114" s="90"/>
      <c r="O114" s="90">
        <f t="shared" si="7"/>
        <v>0</v>
      </c>
      <c r="P114" s="90"/>
      <c r="Q114" s="90">
        <f t="shared" si="8"/>
        <v>0</v>
      </c>
      <c r="R114" s="90"/>
      <c r="S114" s="90">
        <f t="shared" si="9"/>
        <v>0</v>
      </c>
      <c r="T114" s="90"/>
      <c r="U114" s="90">
        <f t="shared" si="10"/>
        <v>0</v>
      </c>
      <c r="V114" s="90"/>
      <c r="W114" s="90">
        <f t="shared" si="11"/>
        <v>0</v>
      </c>
      <c r="X114" s="90"/>
      <c r="Y114" s="90">
        <f t="shared" si="14"/>
        <v>0</v>
      </c>
      <c r="Z114" s="90">
        <f t="shared" si="14"/>
        <v>0</v>
      </c>
    </row>
    <row r="115" spans="1:26">
      <c r="A115" s="76"/>
      <c r="B115" s="51"/>
      <c r="C115" s="90"/>
      <c r="D115" s="51"/>
      <c r="E115" s="90"/>
      <c r="F115" s="90"/>
      <c r="G115" s="90"/>
      <c r="H115" s="51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0"/>
      <c r="Z115" s="90"/>
    </row>
    <row r="116" spans="1:26">
      <c r="A116" s="76" t="s">
        <v>42</v>
      </c>
      <c r="B116" s="51"/>
      <c r="C116" s="90" t="s">
        <v>54</v>
      </c>
      <c r="D116" s="51"/>
      <c r="E116" s="90">
        <f t="shared" si="13"/>
        <v>0</v>
      </c>
      <c r="F116" s="90">
        <f t="shared" si="13"/>
        <v>0</v>
      </c>
      <c r="G116" s="90">
        <f t="shared" si="13"/>
        <v>0</v>
      </c>
      <c r="H116" s="51"/>
      <c r="I116" s="90">
        <f t="shared" si="4"/>
        <v>0</v>
      </c>
      <c r="J116" s="90"/>
      <c r="K116" s="90">
        <f t="shared" si="5"/>
        <v>0</v>
      </c>
      <c r="L116" s="90"/>
      <c r="M116" s="90">
        <f t="shared" si="6"/>
        <v>0</v>
      </c>
      <c r="N116" s="90"/>
      <c r="O116" s="90">
        <f t="shared" si="7"/>
        <v>0</v>
      </c>
      <c r="P116" s="90"/>
      <c r="Q116" s="90">
        <f t="shared" si="8"/>
        <v>0</v>
      </c>
      <c r="R116" s="90"/>
      <c r="S116" s="90">
        <f t="shared" si="9"/>
        <v>0</v>
      </c>
      <c r="T116" s="90"/>
      <c r="U116" s="90">
        <f t="shared" si="10"/>
        <v>0</v>
      </c>
      <c r="V116" s="90"/>
      <c r="W116" s="90">
        <f t="shared" si="11"/>
        <v>0</v>
      </c>
      <c r="X116" s="90"/>
      <c r="Y116" s="90">
        <f t="shared" si="14"/>
        <v>0</v>
      </c>
      <c r="Z116" s="90">
        <f t="shared" si="14"/>
        <v>0</v>
      </c>
    </row>
    <row r="117" spans="1:26">
      <c r="A117" s="51"/>
      <c r="B117" s="51"/>
      <c r="C117" s="90"/>
      <c r="D117" s="51"/>
      <c r="E117" s="90"/>
      <c r="F117" s="90"/>
      <c r="G117" s="90"/>
      <c r="H117" s="51"/>
      <c r="I117" s="90"/>
      <c r="J117" s="51"/>
      <c r="K117" s="90"/>
      <c r="L117" s="51"/>
      <c r="M117" s="90"/>
      <c r="N117" s="51"/>
      <c r="O117" s="90"/>
      <c r="P117" s="51"/>
      <c r="Q117" s="90"/>
      <c r="R117" s="51"/>
      <c r="S117" s="90"/>
      <c r="T117" s="51"/>
      <c r="U117" s="90"/>
      <c r="V117" s="51"/>
      <c r="W117" s="90"/>
      <c r="X117" s="51"/>
      <c r="Y117" s="90"/>
      <c r="Z117" s="90"/>
    </row>
    <row r="118" spans="1:26">
      <c r="A118" s="93" t="s">
        <v>50</v>
      </c>
      <c r="B118" s="51"/>
      <c r="C118" s="90" t="s">
        <v>54</v>
      </c>
      <c r="D118" s="51"/>
      <c r="E118" s="90">
        <f t="shared" si="13"/>
        <v>0</v>
      </c>
      <c r="F118" s="90">
        <f t="shared" si="13"/>
        <v>0</v>
      </c>
      <c r="G118" s="90">
        <f t="shared" si="13"/>
        <v>0</v>
      </c>
      <c r="H118" s="90"/>
      <c r="I118" s="90">
        <f t="shared" si="4"/>
        <v>0</v>
      </c>
      <c r="J118" s="90"/>
      <c r="K118" s="90">
        <f t="shared" si="5"/>
        <v>0</v>
      </c>
      <c r="L118" s="90" t="s">
        <v>54</v>
      </c>
      <c r="M118" s="90">
        <f t="shared" si="6"/>
        <v>0</v>
      </c>
      <c r="N118" s="90"/>
      <c r="O118" s="90">
        <f t="shared" si="7"/>
        <v>0</v>
      </c>
      <c r="P118" s="90"/>
      <c r="Q118" s="90">
        <f t="shared" si="8"/>
        <v>0</v>
      </c>
      <c r="R118" s="90"/>
      <c r="S118" s="90">
        <f t="shared" si="9"/>
        <v>0</v>
      </c>
      <c r="T118" s="90"/>
      <c r="U118" s="90">
        <f t="shared" si="10"/>
        <v>0</v>
      </c>
      <c r="V118" s="90"/>
      <c r="W118" s="90">
        <f t="shared" si="11"/>
        <v>0</v>
      </c>
      <c r="X118" s="90"/>
      <c r="Y118" s="90">
        <f t="shared" si="14"/>
        <v>0</v>
      </c>
      <c r="Z118" s="90">
        <f t="shared" si="14"/>
        <v>0</v>
      </c>
    </row>
    <row r="119" spans="1:26">
      <c r="A119" s="93"/>
      <c r="B119" s="51"/>
      <c r="C119" s="90"/>
      <c r="D119" s="51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</row>
    <row r="120" spans="1:26" ht="16" thickBot="1">
      <c r="A120" s="93" t="s">
        <v>52</v>
      </c>
      <c r="B120" s="51"/>
      <c r="C120" s="114">
        <f>C37+C78</f>
        <v>0</v>
      </c>
      <c r="D120" s="115"/>
      <c r="E120" s="118">
        <f>E37+E78</f>
        <v>0</v>
      </c>
      <c r="F120" s="118">
        <f>F37+F78</f>
        <v>0</v>
      </c>
      <c r="G120" s="118">
        <f>G37+G78</f>
        <v>0</v>
      </c>
      <c r="H120" s="118"/>
      <c r="I120" s="118">
        <f>I37+I78</f>
        <v>0</v>
      </c>
      <c r="J120" s="118"/>
      <c r="K120" s="118">
        <f>K37+K78</f>
        <v>0</v>
      </c>
      <c r="L120" s="118"/>
      <c r="M120" s="118">
        <f>M37+M78</f>
        <v>0</v>
      </c>
      <c r="N120" s="118"/>
      <c r="O120" s="118">
        <f>O37+O78</f>
        <v>0</v>
      </c>
      <c r="P120" s="118"/>
      <c r="Q120" s="118">
        <f>Q37+Q78</f>
        <v>0</v>
      </c>
      <c r="R120" s="118"/>
      <c r="S120" s="118">
        <f>S37+S78</f>
        <v>0</v>
      </c>
      <c r="T120" s="118"/>
      <c r="U120" s="118">
        <f>U37+U78</f>
        <v>0</v>
      </c>
      <c r="V120" s="118"/>
      <c r="W120" s="118">
        <f>W37+W78</f>
        <v>0</v>
      </c>
      <c r="X120" s="118"/>
      <c r="Y120" s="118">
        <f>Y37+Y78</f>
        <v>0</v>
      </c>
      <c r="Z120" s="118">
        <f>Z37+Z78</f>
        <v>0</v>
      </c>
    </row>
    <row r="121" spans="1:26">
      <c r="A121" s="51"/>
      <c r="B121" s="51"/>
      <c r="C121" s="90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90"/>
      <c r="P121" s="51"/>
      <c r="Q121" s="90"/>
      <c r="R121" s="51"/>
      <c r="S121" s="90"/>
      <c r="T121" s="51"/>
      <c r="U121" s="90"/>
      <c r="V121" s="51"/>
      <c r="W121" s="90"/>
      <c r="X121" s="51"/>
      <c r="Y121" s="90"/>
      <c r="Z121" s="90"/>
    </row>
    <row r="122" spans="1:26">
      <c r="A122" s="62" t="s">
        <v>14</v>
      </c>
      <c r="B122" s="51"/>
      <c r="C122" s="50">
        <f>SUM(C96:C120)</f>
        <v>9450217.9300000016</v>
      </c>
      <c r="D122" s="50"/>
      <c r="E122" s="50">
        <f>SUM(E96:E120)</f>
        <v>3451078.8900000006</v>
      </c>
      <c r="F122" s="50">
        <f>SUM(F96:F120)</f>
        <v>699821.17999999993</v>
      </c>
      <c r="G122" s="50">
        <f>SUM(G96:G120)</f>
        <v>4139583.78</v>
      </c>
      <c r="H122" s="50"/>
      <c r="I122" s="50">
        <f>SUM(I96:I120)</f>
        <v>354216.58</v>
      </c>
      <c r="J122" s="50"/>
      <c r="K122" s="50">
        <f>SUM(K96:K120)</f>
        <v>1921239.37</v>
      </c>
      <c r="L122" s="50"/>
      <c r="M122" s="50">
        <f>SUM(M96:M120)</f>
        <v>1203919.55</v>
      </c>
      <c r="N122" s="50"/>
      <c r="O122" s="50">
        <f>SUM(O96:O120)</f>
        <v>30598.559999999998</v>
      </c>
      <c r="P122" s="50"/>
      <c r="Q122" s="90">
        <f>SUM(Q96:Q120)</f>
        <v>222215.86</v>
      </c>
      <c r="R122" s="50"/>
      <c r="S122" s="50">
        <f>SUM(S96:S120)</f>
        <v>595483.17000000004</v>
      </c>
      <c r="T122" s="50"/>
      <c r="U122" s="50">
        <f>SUM(U96:U120)</f>
        <v>3652.36</v>
      </c>
      <c r="V122" s="50"/>
      <c r="W122" s="50">
        <f>SUM(W96:W120)</f>
        <v>31212.659999999996</v>
      </c>
      <c r="X122" s="50"/>
      <c r="Y122" s="50">
        <f>SUM(Y96:Y120)</f>
        <v>916508.62</v>
      </c>
      <c r="Z122" s="50">
        <f>SUM(Z96:Z120)</f>
        <v>23019748.510000002</v>
      </c>
    </row>
    <row r="123" spans="1:26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</row>
    <row r="131" spans="3:3">
      <c r="C131" s="5" t="s">
        <v>48</v>
      </c>
    </row>
    <row r="348" spans="8:18">
      <c r="H348" s="5">
        <v>846.74</v>
      </c>
      <c r="N348" s="5">
        <v>129.35</v>
      </c>
      <c r="R348" s="5">
        <v>881.92</v>
      </c>
    </row>
  </sheetData>
  <phoneticPr fontId="0" type="noConversion"/>
  <printOptions horizontalCentered="1" verticalCentered="1"/>
  <pageMargins left="0" right="0" top="0" bottom="0" header="0" footer="0"/>
  <pageSetup scale="10" orientation="landscape" horizontalDpi="300" verticalDpi="300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transitionEvaluation="1">
    <pageSetUpPr fitToPage="1"/>
  </sheetPr>
  <dimension ref="A1:CC128"/>
  <sheetViews>
    <sheetView defaultGridColor="0" topLeftCell="A91" colorId="22" zoomScale="87" zoomScaleNormal="87" workbookViewId="0">
      <pane xSplit="1" topLeftCell="D1" activePane="topRight" state="frozen"/>
      <selection activeCell="M43" sqref="M43"/>
      <selection pane="topRight" activeCell="Y66" sqref="Y66"/>
    </sheetView>
  </sheetViews>
  <sheetFormatPr defaultColWidth="9.84375" defaultRowHeight="15.5"/>
  <cols>
    <col min="1" max="1" width="16.69140625" style="5" customWidth="1"/>
    <col min="2" max="2" width="4.4609375" style="5" customWidth="1"/>
    <col min="3" max="3" width="14.84375" style="5" customWidth="1"/>
    <col min="4" max="4" width="3.84375" style="5" customWidth="1"/>
    <col min="5" max="5" width="13.69140625" style="5" customWidth="1"/>
    <col min="6" max="6" width="13.07421875" style="5" customWidth="1"/>
    <col min="7" max="7" width="16.07421875" style="5" customWidth="1"/>
    <col min="8" max="8" width="11.4609375" style="5" customWidth="1"/>
    <col min="9" max="9" width="14.53515625" style="5" customWidth="1"/>
    <col min="10" max="10" width="2.84375" style="5" customWidth="1"/>
    <col min="11" max="11" width="14.53515625" style="5" customWidth="1"/>
    <col min="12" max="12" width="4.53515625" style="5" customWidth="1"/>
    <col min="13" max="13" width="12.84375" style="5" customWidth="1"/>
    <col min="14" max="14" width="2.84375" style="5" customWidth="1"/>
    <col min="15" max="15" width="11.84375" style="5" customWidth="1"/>
    <col min="16" max="16" width="2.84375" style="5" customWidth="1"/>
    <col min="17" max="17" width="11.84375" style="5" customWidth="1"/>
    <col min="18" max="18" width="2.84375" style="5" customWidth="1"/>
    <col min="19" max="19" width="14.07421875" style="5" customWidth="1"/>
    <col min="20" max="20" width="2.84375" style="5" customWidth="1"/>
    <col min="21" max="21" width="11.84375" style="5" customWidth="1"/>
    <col min="22" max="22" width="2.84375" style="5" customWidth="1"/>
    <col min="23" max="23" width="10.84375" style="5" customWidth="1"/>
    <col min="24" max="24" width="2.84375" style="5" customWidth="1"/>
    <col min="25" max="25" width="12.84375" style="5" customWidth="1"/>
    <col min="26" max="26" width="16.69140625" style="5" customWidth="1"/>
    <col min="27" max="30" width="9.84375" style="5"/>
    <col min="31" max="31" width="14.84375" style="5" customWidth="1"/>
    <col min="32" max="32" width="9.84375" style="5"/>
    <col min="33" max="33" width="13.4609375" style="5" customWidth="1"/>
    <col min="34" max="34" width="12.69140625" style="5" customWidth="1"/>
    <col min="35" max="35" width="18" style="5" customWidth="1"/>
    <col min="36" max="36" width="9.84375" style="5"/>
    <col min="37" max="37" width="16.69140625" style="5" customWidth="1"/>
    <col min="38" max="38" width="9.84375" style="5"/>
    <col min="39" max="39" width="12.07421875" style="5" customWidth="1"/>
    <col min="40" max="40" width="9.84375" style="5"/>
    <col min="41" max="41" width="15.23046875" style="5" customWidth="1"/>
    <col min="42" max="44" width="9.84375" style="5"/>
    <col min="45" max="45" width="15.53515625" style="5" customWidth="1"/>
    <col min="46" max="46" width="9.84375" style="5"/>
    <col min="47" max="47" width="14.53515625" style="5" customWidth="1"/>
    <col min="48" max="52" width="9.84375" style="5"/>
    <col min="53" max="53" width="18.3046875" style="5" customWidth="1"/>
    <col min="54" max="54" width="14.84375" style="5" customWidth="1"/>
    <col min="55" max="16384" width="9.84375" style="5"/>
  </cols>
  <sheetData>
    <row r="1" spans="1:54" ht="18.5">
      <c r="A1" s="58" t="s">
        <v>51</v>
      </c>
      <c r="B1" s="59"/>
      <c r="C1" s="59"/>
      <c r="D1" s="59"/>
      <c r="E1" s="59"/>
      <c r="F1" s="59"/>
      <c r="G1" s="59"/>
      <c r="H1" s="60"/>
      <c r="I1" s="60"/>
      <c r="J1" s="60"/>
      <c r="K1" s="60"/>
      <c r="L1" s="60"/>
      <c r="M1" s="60"/>
      <c r="N1" s="60"/>
      <c r="O1" s="60"/>
      <c r="P1" s="60"/>
      <c r="Q1" s="60"/>
      <c r="R1" s="59"/>
      <c r="S1" s="59"/>
      <c r="T1" s="59"/>
      <c r="U1" s="59"/>
      <c r="V1" s="59"/>
      <c r="W1" s="59"/>
      <c r="X1" s="59"/>
      <c r="Y1" s="59"/>
      <c r="Z1" s="61" t="s">
        <v>0</v>
      </c>
      <c r="AB1" s="14"/>
      <c r="AC1" s="94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  <c r="AY1" s="95"/>
      <c r="AZ1" s="95"/>
      <c r="BA1" s="95"/>
      <c r="BB1" s="96"/>
    </row>
    <row r="2" spans="1:54">
      <c r="A2" s="61" t="s">
        <v>1</v>
      </c>
      <c r="B2" s="59"/>
      <c r="C2" s="59"/>
      <c r="D2" s="59"/>
      <c r="E2" s="59"/>
      <c r="F2" s="59"/>
      <c r="G2" s="59"/>
      <c r="H2" s="60"/>
      <c r="I2" s="60"/>
      <c r="J2" s="60"/>
      <c r="K2" s="60"/>
      <c r="L2" s="60"/>
      <c r="M2" s="60"/>
      <c r="N2" s="60"/>
      <c r="O2" s="60"/>
      <c r="P2" s="60"/>
      <c r="Q2" s="60"/>
      <c r="R2" s="59"/>
      <c r="S2" s="59"/>
      <c r="T2" s="59"/>
      <c r="U2" s="59"/>
      <c r="V2" s="59"/>
      <c r="W2" s="59"/>
      <c r="X2" s="59"/>
      <c r="Y2" s="59"/>
      <c r="Z2" s="59"/>
      <c r="AB2" s="14"/>
      <c r="AC2" s="96"/>
      <c r="AD2" s="95"/>
      <c r="AE2" s="95"/>
      <c r="AF2" s="95"/>
      <c r="AG2" s="95"/>
      <c r="AH2" s="95"/>
      <c r="AI2" s="95"/>
      <c r="AJ2" s="95"/>
      <c r="AK2" s="95"/>
      <c r="AL2" s="95"/>
      <c r="AM2" s="95"/>
      <c r="AN2" s="95"/>
      <c r="AO2" s="95"/>
      <c r="AP2" s="95"/>
      <c r="AQ2" s="95"/>
      <c r="AR2" s="95"/>
      <c r="AS2" s="95"/>
      <c r="AT2" s="95"/>
      <c r="AU2" s="95"/>
      <c r="AV2" s="95"/>
      <c r="AW2" s="95"/>
      <c r="AX2" s="95"/>
      <c r="AY2" s="95"/>
      <c r="AZ2" s="95"/>
      <c r="BA2" s="95"/>
      <c r="BB2" s="95"/>
    </row>
    <row r="3" spans="1:54">
      <c r="A3" s="61" t="s">
        <v>62</v>
      </c>
      <c r="B3" s="59"/>
      <c r="C3" s="59"/>
      <c r="D3" s="59"/>
      <c r="E3" s="59"/>
      <c r="F3" s="59"/>
      <c r="G3" s="59"/>
      <c r="H3" s="60"/>
      <c r="I3" s="60"/>
      <c r="J3" s="60"/>
      <c r="K3" s="60"/>
      <c r="L3" s="60"/>
      <c r="M3" s="60"/>
      <c r="N3" s="60"/>
      <c r="O3" s="60"/>
      <c r="P3" s="60"/>
      <c r="Q3" s="60"/>
      <c r="R3" s="59"/>
      <c r="S3" s="59"/>
      <c r="T3" s="59"/>
      <c r="U3" s="59"/>
      <c r="V3" s="59"/>
      <c r="W3" s="59"/>
      <c r="X3" s="59"/>
      <c r="Y3" s="59"/>
      <c r="Z3" s="59"/>
      <c r="AB3" s="14"/>
      <c r="AC3" s="96"/>
      <c r="AD3" s="95"/>
      <c r="AE3" s="95"/>
      <c r="AF3" s="95"/>
      <c r="AG3" s="95"/>
      <c r="AH3" s="95"/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</row>
    <row r="4" spans="1:54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B4" s="14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</row>
    <row r="5" spans="1:54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B5" s="14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</row>
    <row r="6" spans="1:54">
      <c r="A6" s="62"/>
      <c r="B6" s="62"/>
      <c r="C6" s="63"/>
      <c r="D6" s="63"/>
      <c r="E6" s="63"/>
      <c r="F6" s="62"/>
      <c r="G6" s="61" t="s">
        <v>3</v>
      </c>
      <c r="H6" s="62"/>
      <c r="I6" s="61" t="s">
        <v>4</v>
      </c>
      <c r="J6" s="61"/>
      <c r="K6" s="61"/>
      <c r="L6" s="61"/>
      <c r="M6" s="61"/>
      <c r="N6" s="59"/>
      <c r="O6" s="59"/>
      <c r="P6" s="63"/>
      <c r="Q6" s="61" t="s">
        <v>5</v>
      </c>
      <c r="R6" s="59"/>
      <c r="S6" s="61"/>
      <c r="T6" s="59"/>
      <c r="U6" s="59"/>
      <c r="V6" s="63"/>
      <c r="W6" s="61" t="s">
        <v>6</v>
      </c>
      <c r="X6" s="63"/>
      <c r="Y6" s="64" t="s">
        <v>26</v>
      </c>
      <c r="Z6" s="63"/>
      <c r="AB6" s="14"/>
      <c r="AC6" s="66"/>
      <c r="AD6" s="66"/>
      <c r="AE6" s="67"/>
      <c r="AF6" s="67"/>
      <c r="AG6" s="67"/>
      <c r="AH6" s="66"/>
      <c r="AI6" s="96"/>
      <c r="AJ6" s="66"/>
      <c r="AK6" s="96"/>
      <c r="AL6" s="96"/>
      <c r="AM6" s="96"/>
      <c r="AN6" s="96"/>
      <c r="AO6" s="96"/>
      <c r="AP6" s="95"/>
      <c r="AQ6" s="95"/>
      <c r="AR6" s="67"/>
      <c r="AS6" s="96"/>
      <c r="AT6" s="95"/>
      <c r="AU6" s="96"/>
      <c r="AV6" s="95"/>
      <c r="AW6" s="95"/>
      <c r="AX6" s="67"/>
      <c r="AY6" s="96"/>
      <c r="AZ6" s="67"/>
      <c r="BA6" s="97"/>
      <c r="BB6" s="67"/>
    </row>
    <row r="7" spans="1:54">
      <c r="A7" s="63"/>
      <c r="B7" s="63"/>
      <c r="C7" s="61" t="s">
        <v>7</v>
      </c>
      <c r="D7" s="62"/>
      <c r="E7" s="65" t="s">
        <v>8</v>
      </c>
      <c r="F7" s="64" t="s">
        <v>29</v>
      </c>
      <c r="G7" s="61" t="s">
        <v>9</v>
      </c>
      <c r="H7" s="62"/>
      <c r="I7" s="64" t="s">
        <v>10</v>
      </c>
      <c r="J7" s="62"/>
      <c r="K7" s="64" t="s">
        <v>11</v>
      </c>
      <c r="L7" s="64"/>
      <c r="M7" s="61" t="s">
        <v>26</v>
      </c>
      <c r="N7" s="62"/>
      <c r="O7" s="61" t="s">
        <v>12</v>
      </c>
      <c r="P7" s="62"/>
      <c r="Q7" s="64" t="s">
        <v>10</v>
      </c>
      <c r="R7" s="62"/>
      <c r="S7" s="61" t="s">
        <v>11</v>
      </c>
      <c r="T7" s="62"/>
      <c r="U7" s="65" t="s">
        <v>12</v>
      </c>
      <c r="V7" s="63"/>
      <c r="W7" s="61" t="s">
        <v>13</v>
      </c>
      <c r="X7" s="63"/>
      <c r="Y7" s="64" t="s">
        <v>27</v>
      </c>
      <c r="Z7" s="61" t="s">
        <v>14</v>
      </c>
      <c r="AB7" s="14"/>
      <c r="AC7" s="67"/>
      <c r="AD7" s="67"/>
      <c r="AE7" s="96"/>
      <c r="AF7" s="66"/>
      <c r="AG7" s="98"/>
      <c r="AH7" s="97"/>
      <c r="AI7" s="96"/>
      <c r="AJ7" s="66"/>
      <c r="AK7" s="97"/>
      <c r="AL7" s="66"/>
      <c r="AM7" s="97"/>
      <c r="AN7" s="97"/>
      <c r="AO7" s="96"/>
      <c r="AP7" s="66"/>
      <c r="AQ7" s="96"/>
      <c r="AR7" s="66"/>
      <c r="AS7" s="97"/>
      <c r="AT7" s="66"/>
      <c r="AU7" s="96"/>
      <c r="AV7" s="66"/>
      <c r="AW7" s="98"/>
      <c r="AX7" s="67"/>
      <c r="AY7" s="96"/>
      <c r="AZ7" s="67"/>
      <c r="BA7" s="97"/>
      <c r="BB7" s="96"/>
    </row>
    <row r="8" spans="1:54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 t="s">
        <v>19</v>
      </c>
      <c r="Z8" s="63"/>
      <c r="AB8" s="14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</row>
    <row r="9" spans="1:54" s="14" customFormat="1">
      <c r="A9" s="66" t="s">
        <v>15</v>
      </c>
      <c r="B9" s="67"/>
      <c r="C9" s="68">
        <f>563+19135</f>
        <v>19698</v>
      </c>
      <c r="D9" s="68"/>
      <c r="E9" s="69">
        <f>3078+47</f>
        <v>3125</v>
      </c>
      <c r="F9" s="68"/>
      <c r="G9" s="68">
        <f>225+26</f>
        <v>251</v>
      </c>
      <c r="H9" s="68"/>
      <c r="I9" s="68">
        <v>329</v>
      </c>
      <c r="J9" s="68"/>
      <c r="K9" s="68">
        <f>1+96</f>
        <v>97</v>
      </c>
      <c r="L9" s="68"/>
      <c r="M9" s="68">
        <v>8</v>
      </c>
      <c r="N9" s="68"/>
      <c r="O9" s="68">
        <v>116</v>
      </c>
      <c r="P9" s="68"/>
      <c r="Q9" s="68">
        <v>209</v>
      </c>
      <c r="R9" s="68"/>
      <c r="S9" s="68">
        <f>17+1</f>
        <v>18</v>
      </c>
      <c r="T9" s="68"/>
      <c r="U9" s="68">
        <v>20</v>
      </c>
      <c r="V9" s="70"/>
      <c r="W9" s="68">
        <v>342</v>
      </c>
      <c r="X9" s="68"/>
      <c r="Y9" s="68">
        <f>2+10</f>
        <v>12</v>
      </c>
      <c r="Z9" s="68">
        <f>SUM(C9:Y9)</f>
        <v>24225</v>
      </c>
      <c r="AC9" s="66"/>
      <c r="AD9" s="67"/>
      <c r="AE9" s="68"/>
      <c r="AF9" s="68"/>
      <c r="AG9" s="69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70"/>
      <c r="AX9" s="70"/>
      <c r="AY9" s="69"/>
      <c r="AZ9" s="68"/>
      <c r="BA9" s="68"/>
      <c r="BB9" s="68"/>
    </row>
    <row r="10" spans="1:54">
      <c r="A10" s="62"/>
      <c r="B10" s="63"/>
      <c r="C10" s="48"/>
      <c r="D10" s="48"/>
      <c r="E10" s="71"/>
      <c r="F10" s="48"/>
      <c r="G10" s="48"/>
      <c r="H10" s="48"/>
      <c r="I10" s="48"/>
      <c r="J10" s="48"/>
      <c r="K10" s="48"/>
      <c r="L10" s="48"/>
      <c r="M10" s="48"/>
      <c r="N10" s="48"/>
      <c r="O10" s="68"/>
      <c r="P10" s="48"/>
      <c r="Q10" s="48"/>
      <c r="R10" s="48"/>
      <c r="S10" s="48"/>
      <c r="T10" s="48"/>
      <c r="U10" s="48"/>
      <c r="V10" s="51"/>
      <c r="W10" s="68"/>
      <c r="X10" s="48"/>
      <c r="Y10" s="48"/>
      <c r="Z10" s="68">
        <f t="shared" ref="Z10:Z37" si="0">SUM(C10:Y10)</f>
        <v>0</v>
      </c>
      <c r="AB10" s="14"/>
      <c r="AC10" s="66"/>
      <c r="AD10" s="67"/>
      <c r="AE10" s="73"/>
      <c r="AF10" s="73"/>
      <c r="AG10" s="74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0"/>
      <c r="AX10" s="70"/>
      <c r="AY10" s="74"/>
      <c r="AZ10" s="73"/>
      <c r="BA10" s="73"/>
      <c r="BB10" s="68"/>
    </row>
    <row r="11" spans="1:54">
      <c r="A11" s="62" t="s">
        <v>16</v>
      </c>
      <c r="B11" s="63"/>
      <c r="C11" s="48">
        <f>256434+8431103</f>
        <v>8687537</v>
      </c>
      <c r="D11" s="48"/>
      <c r="E11" s="71">
        <f>2674179+51044</f>
        <v>2725223</v>
      </c>
      <c r="F11" s="48"/>
      <c r="G11" s="48">
        <f>2591098.5+226580</f>
        <v>2817678.5</v>
      </c>
      <c r="H11" s="48"/>
      <c r="I11" s="48">
        <v>384699</v>
      </c>
      <c r="J11" s="48"/>
      <c r="K11" s="48">
        <f>2800+2806047</f>
        <v>2808847</v>
      </c>
      <c r="L11" s="48"/>
      <c r="M11" s="48">
        <v>471089</v>
      </c>
      <c r="N11" s="48"/>
      <c r="O11" s="68">
        <v>54060</v>
      </c>
      <c r="P11" s="48"/>
      <c r="Q11" s="48">
        <v>281278</v>
      </c>
      <c r="R11" s="48"/>
      <c r="S11" s="48">
        <f>314148.5+70485</f>
        <v>384633.5</v>
      </c>
      <c r="T11" s="48"/>
      <c r="U11" s="48">
        <v>5304</v>
      </c>
      <c r="V11" s="51"/>
      <c r="W11" s="68">
        <v>47543</v>
      </c>
      <c r="X11" s="48"/>
      <c r="Y11" s="48">
        <f>198600+526910.5</f>
        <v>725510.5</v>
      </c>
      <c r="Z11" s="68">
        <f t="shared" si="0"/>
        <v>19393402.5</v>
      </c>
      <c r="AB11" s="14"/>
      <c r="AC11" s="66"/>
      <c r="AD11" s="67"/>
      <c r="AE11" s="73"/>
      <c r="AF11" s="73"/>
      <c r="AG11" s="74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0"/>
      <c r="AX11" s="70"/>
      <c r="AY11" s="74"/>
      <c r="AZ11" s="73"/>
      <c r="BA11" s="73"/>
      <c r="BB11" s="72"/>
    </row>
    <row r="12" spans="1:54">
      <c r="A12" s="62"/>
      <c r="B12" s="63"/>
      <c r="C12" s="48"/>
      <c r="D12" s="48"/>
      <c r="E12" s="71"/>
      <c r="F12" s="48"/>
      <c r="G12" s="48"/>
      <c r="H12" s="48"/>
      <c r="I12" s="48"/>
      <c r="J12" s="48"/>
      <c r="K12" s="48"/>
      <c r="L12" s="48"/>
      <c r="M12" s="48"/>
      <c r="N12" s="48"/>
      <c r="O12" s="68"/>
      <c r="P12" s="48"/>
      <c r="Q12" s="48"/>
      <c r="R12" s="48"/>
      <c r="S12" s="48"/>
      <c r="T12" s="48"/>
      <c r="U12" s="48"/>
      <c r="V12" s="51"/>
      <c r="W12" s="68"/>
      <c r="X12" s="48"/>
      <c r="Y12" s="48"/>
      <c r="Z12" s="68">
        <f t="shared" si="0"/>
        <v>0</v>
      </c>
      <c r="AB12" s="14"/>
      <c r="AC12" s="66"/>
      <c r="AD12" s="67"/>
      <c r="AE12" s="73"/>
      <c r="AF12" s="73"/>
      <c r="AG12" s="74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0"/>
      <c r="AX12" s="70"/>
      <c r="AY12" s="74"/>
      <c r="AZ12" s="73"/>
      <c r="BA12" s="73"/>
      <c r="BB12" s="68"/>
    </row>
    <row r="13" spans="1:54" s="14" customFormat="1">
      <c r="A13" s="66" t="s">
        <v>39</v>
      </c>
      <c r="B13" s="67"/>
      <c r="C13" s="73">
        <v>0</v>
      </c>
      <c r="D13" s="73"/>
      <c r="E13" s="74">
        <v>0</v>
      </c>
      <c r="F13" s="73"/>
      <c r="G13" s="73">
        <v>0</v>
      </c>
      <c r="H13" s="73"/>
      <c r="I13" s="73">
        <v>0</v>
      </c>
      <c r="J13" s="73"/>
      <c r="K13" s="73">
        <v>0</v>
      </c>
      <c r="L13" s="73"/>
      <c r="M13" s="73">
        <v>0</v>
      </c>
      <c r="N13" s="73"/>
      <c r="O13" s="72">
        <v>0</v>
      </c>
      <c r="P13" s="73"/>
      <c r="Q13" s="73">
        <v>0</v>
      </c>
      <c r="R13" s="73"/>
      <c r="S13" s="73">
        <v>0</v>
      </c>
      <c r="T13" s="73"/>
      <c r="U13" s="73">
        <v>0</v>
      </c>
      <c r="V13" s="70"/>
      <c r="W13" s="72">
        <v>0</v>
      </c>
      <c r="X13" s="73"/>
      <c r="Y13" s="73">
        <v>0</v>
      </c>
      <c r="Z13" s="68">
        <f t="shared" si="0"/>
        <v>0</v>
      </c>
      <c r="AC13" s="66"/>
      <c r="AD13" s="67"/>
      <c r="AE13" s="73"/>
      <c r="AF13" s="73"/>
      <c r="AG13" s="74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0"/>
      <c r="AX13" s="70"/>
      <c r="AY13" s="74"/>
      <c r="AZ13" s="73"/>
      <c r="BA13" s="73"/>
      <c r="BB13" s="68"/>
    </row>
    <row r="14" spans="1:54">
      <c r="A14" s="62"/>
      <c r="B14" s="63"/>
      <c r="C14" s="48"/>
      <c r="D14" s="48"/>
      <c r="E14" s="71"/>
      <c r="F14" s="48"/>
      <c r="G14" s="48"/>
      <c r="H14" s="48"/>
      <c r="I14" s="48"/>
      <c r="J14" s="48"/>
      <c r="K14" s="48"/>
      <c r="L14" s="48"/>
      <c r="M14" s="48"/>
      <c r="N14" s="48"/>
      <c r="O14" s="68"/>
      <c r="P14" s="48"/>
      <c r="Q14" s="48"/>
      <c r="R14" s="48"/>
      <c r="S14" s="48"/>
      <c r="T14" s="48"/>
      <c r="U14" s="48"/>
      <c r="V14" s="51"/>
      <c r="W14" s="68"/>
      <c r="X14" s="48"/>
      <c r="Y14" s="48"/>
      <c r="Z14" s="68">
        <f t="shared" si="0"/>
        <v>0</v>
      </c>
      <c r="AB14" s="14"/>
      <c r="AC14" s="66"/>
      <c r="AD14" s="67"/>
      <c r="AE14" s="73"/>
      <c r="AF14" s="73"/>
      <c r="AG14" s="74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0"/>
      <c r="AX14" s="70"/>
      <c r="AY14" s="74"/>
      <c r="AZ14" s="73"/>
      <c r="BA14" s="73"/>
      <c r="BB14" s="68"/>
    </row>
    <row r="15" spans="1:54">
      <c r="A15" s="62" t="s">
        <v>40</v>
      </c>
      <c r="B15" s="63"/>
      <c r="C15" s="48">
        <v>0</v>
      </c>
      <c r="D15" s="48"/>
      <c r="E15" s="71">
        <v>0</v>
      </c>
      <c r="F15" s="48"/>
      <c r="G15" s="48">
        <v>0</v>
      </c>
      <c r="H15" s="48"/>
      <c r="I15" s="48">
        <v>0</v>
      </c>
      <c r="J15" s="48"/>
      <c r="K15" s="48">
        <v>0</v>
      </c>
      <c r="L15" s="48"/>
      <c r="M15" s="75">
        <v>0</v>
      </c>
      <c r="N15" s="48"/>
      <c r="O15" s="72">
        <v>0</v>
      </c>
      <c r="P15" s="48"/>
      <c r="Q15" s="48">
        <v>0</v>
      </c>
      <c r="R15" s="48"/>
      <c r="S15" s="48">
        <v>0</v>
      </c>
      <c r="T15" s="48"/>
      <c r="U15" s="48">
        <v>0</v>
      </c>
      <c r="V15" s="51"/>
      <c r="W15" s="72">
        <v>0</v>
      </c>
      <c r="X15" s="48"/>
      <c r="Y15" s="48">
        <v>0</v>
      </c>
      <c r="Z15" s="68">
        <f t="shared" si="0"/>
        <v>0</v>
      </c>
      <c r="AB15" s="14"/>
      <c r="AC15" s="66"/>
      <c r="AD15" s="67"/>
      <c r="AE15" s="73"/>
      <c r="AF15" s="73"/>
      <c r="AG15" s="74"/>
      <c r="AH15" s="73"/>
      <c r="AI15" s="73"/>
      <c r="AJ15" s="73"/>
      <c r="AK15" s="73"/>
      <c r="AL15" s="73"/>
      <c r="AM15" s="73"/>
      <c r="AN15" s="73"/>
      <c r="AO15" s="99"/>
      <c r="AP15" s="73"/>
      <c r="AQ15" s="73"/>
      <c r="AR15" s="73"/>
      <c r="AS15" s="73"/>
      <c r="AT15" s="73"/>
      <c r="AU15" s="73"/>
      <c r="AV15" s="73"/>
      <c r="AW15" s="70"/>
      <c r="AX15" s="70"/>
      <c r="AY15" s="74"/>
      <c r="AZ15" s="73"/>
      <c r="BA15" s="73"/>
      <c r="BB15" s="68"/>
    </row>
    <row r="16" spans="1:54">
      <c r="A16" s="63"/>
      <c r="B16" s="63"/>
      <c r="C16" s="48"/>
      <c r="D16" s="48"/>
      <c r="E16" s="71"/>
      <c r="F16" s="48"/>
      <c r="G16" s="48"/>
      <c r="H16" s="48"/>
      <c r="I16" s="48"/>
      <c r="J16" s="48"/>
      <c r="K16" s="48"/>
      <c r="L16" s="48"/>
      <c r="M16" s="48"/>
      <c r="N16" s="48"/>
      <c r="O16" s="68"/>
      <c r="P16" s="48"/>
      <c r="Q16" s="48"/>
      <c r="R16" s="48"/>
      <c r="S16" s="48"/>
      <c r="T16" s="48"/>
      <c r="U16" s="48"/>
      <c r="V16" s="51"/>
      <c r="W16" s="68"/>
      <c r="X16" s="48"/>
      <c r="Y16" s="48"/>
      <c r="Z16" s="68">
        <f t="shared" si="0"/>
        <v>0</v>
      </c>
      <c r="AB16" s="14"/>
      <c r="AC16" s="67"/>
      <c r="AD16" s="67"/>
      <c r="AE16" s="73"/>
      <c r="AF16" s="73"/>
      <c r="AG16" s="74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0"/>
      <c r="AX16" s="70"/>
      <c r="AY16" s="74"/>
      <c r="AZ16" s="73"/>
      <c r="BA16" s="73"/>
      <c r="BB16" s="68"/>
    </row>
    <row r="17" spans="1:54">
      <c r="A17" s="76" t="s">
        <v>22</v>
      </c>
      <c r="B17" s="63"/>
      <c r="C17" s="48">
        <v>0</v>
      </c>
      <c r="D17" s="48"/>
      <c r="E17" s="71">
        <v>0</v>
      </c>
      <c r="F17" s="48"/>
      <c r="G17" s="48">
        <v>0</v>
      </c>
      <c r="H17" s="48"/>
      <c r="I17" s="48">
        <v>0</v>
      </c>
      <c r="J17" s="48"/>
      <c r="K17" s="48">
        <v>0</v>
      </c>
      <c r="L17" s="48"/>
      <c r="M17" s="48">
        <v>0</v>
      </c>
      <c r="N17" s="48"/>
      <c r="O17" s="68">
        <v>0</v>
      </c>
      <c r="P17" s="48"/>
      <c r="Q17" s="48">
        <v>0</v>
      </c>
      <c r="R17" s="48"/>
      <c r="S17" s="48">
        <v>0</v>
      </c>
      <c r="T17" s="48"/>
      <c r="U17" s="48">
        <v>0</v>
      </c>
      <c r="V17" s="51"/>
      <c r="W17" s="68">
        <v>0</v>
      </c>
      <c r="X17" s="48"/>
      <c r="Y17" s="48">
        <v>0</v>
      </c>
      <c r="Z17" s="68">
        <f t="shared" si="0"/>
        <v>0</v>
      </c>
      <c r="AB17" s="14"/>
      <c r="AC17" s="100"/>
      <c r="AD17" s="67"/>
      <c r="AE17" s="73"/>
      <c r="AF17" s="73"/>
      <c r="AG17" s="74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0"/>
      <c r="AX17" s="70"/>
      <c r="AY17" s="74"/>
      <c r="AZ17" s="73"/>
      <c r="BA17" s="73"/>
      <c r="BB17" s="68"/>
    </row>
    <row r="18" spans="1:54">
      <c r="A18" s="63"/>
      <c r="B18" s="63"/>
      <c r="C18" s="48"/>
      <c r="D18" s="48"/>
      <c r="E18" s="71"/>
      <c r="F18" s="48"/>
      <c r="G18" s="48"/>
      <c r="H18" s="48"/>
      <c r="I18" s="48"/>
      <c r="J18" s="48"/>
      <c r="K18" s="48"/>
      <c r="L18" s="48"/>
      <c r="M18" s="48"/>
      <c r="N18" s="48"/>
      <c r="O18" s="68"/>
      <c r="P18" s="48"/>
      <c r="Q18" s="48"/>
      <c r="R18" s="48"/>
      <c r="S18" s="48"/>
      <c r="T18" s="48"/>
      <c r="U18" s="48"/>
      <c r="V18" s="51"/>
      <c r="W18" s="68"/>
      <c r="X18" s="48"/>
      <c r="Y18" s="48"/>
      <c r="Z18" s="68">
        <f t="shared" si="0"/>
        <v>0</v>
      </c>
      <c r="AB18" s="14"/>
      <c r="AC18" s="67"/>
      <c r="AD18" s="67"/>
      <c r="AE18" s="73"/>
      <c r="AF18" s="73"/>
      <c r="AG18" s="74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0"/>
      <c r="AX18" s="70"/>
      <c r="AY18" s="74"/>
      <c r="AZ18" s="73"/>
      <c r="BA18" s="73"/>
      <c r="BB18" s="68"/>
    </row>
    <row r="19" spans="1:54">
      <c r="A19" s="62" t="s">
        <v>37</v>
      </c>
      <c r="B19" s="62"/>
      <c r="C19" s="73">
        <f>555.34+18261.99</f>
        <v>18817.330000000002</v>
      </c>
      <c r="D19" s="73"/>
      <c r="E19" s="74">
        <f>5792.29+110.56</f>
        <v>5902.85</v>
      </c>
      <c r="F19" s="48"/>
      <c r="G19" s="48">
        <f>5612.29+490.78</f>
        <v>6103.07</v>
      </c>
      <c r="H19" s="48"/>
      <c r="I19" s="48">
        <v>833.19</v>
      </c>
      <c r="J19" s="48"/>
      <c r="K19" s="48">
        <f>6.06+6077.88</f>
        <v>6083.9400000000005</v>
      </c>
      <c r="L19" s="48"/>
      <c r="M19" s="48">
        <v>1020.38</v>
      </c>
      <c r="N19" s="48"/>
      <c r="O19" s="72">
        <v>117.09</v>
      </c>
      <c r="P19" s="48"/>
      <c r="Q19" s="48">
        <v>609.29</v>
      </c>
      <c r="R19" s="48"/>
      <c r="S19" s="48">
        <f>680.44+152.67</f>
        <v>833.11</v>
      </c>
      <c r="T19" s="48"/>
      <c r="U19" s="48">
        <v>11.48</v>
      </c>
      <c r="V19" s="51"/>
      <c r="W19" s="72">
        <v>103.24</v>
      </c>
      <c r="X19" s="48"/>
      <c r="Y19" s="48">
        <v>1141.29</v>
      </c>
      <c r="Z19" s="68">
        <f t="shared" si="0"/>
        <v>41576.259999999995</v>
      </c>
      <c r="AB19" s="14"/>
      <c r="AC19" s="66"/>
      <c r="AD19" s="66"/>
      <c r="AE19" s="73"/>
      <c r="AF19" s="73"/>
      <c r="AG19" s="74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0"/>
      <c r="AX19" s="70"/>
      <c r="AY19" s="74"/>
      <c r="AZ19" s="73"/>
      <c r="BA19" s="73"/>
      <c r="BB19" s="68"/>
    </row>
    <row r="20" spans="1:54">
      <c r="A20" s="63"/>
      <c r="B20" s="63"/>
      <c r="C20" s="48"/>
      <c r="D20" s="48"/>
      <c r="E20" s="71"/>
      <c r="F20" s="48"/>
      <c r="G20" s="48"/>
      <c r="H20" s="48"/>
      <c r="I20" s="48"/>
      <c r="J20" s="48"/>
      <c r="K20" s="48"/>
      <c r="L20" s="48"/>
      <c r="M20" s="48"/>
      <c r="N20" s="48"/>
      <c r="O20" s="68"/>
      <c r="P20" s="48"/>
      <c r="Q20" s="48"/>
      <c r="R20" s="48"/>
      <c r="S20" s="48"/>
      <c r="T20" s="48"/>
      <c r="U20" s="48"/>
      <c r="V20" s="51"/>
      <c r="W20" s="68"/>
      <c r="X20" s="48"/>
      <c r="Y20" s="48"/>
      <c r="Z20" s="68">
        <f t="shared" si="0"/>
        <v>0</v>
      </c>
      <c r="AB20" s="14"/>
      <c r="AC20" s="67"/>
      <c r="AD20" s="67"/>
      <c r="AE20" s="73"/>
      <c r="AF20" s="73"/>
      <c r="AG20" s="74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  <c r="AW20" s="70"/>
      <c r="AX20" s="70"/>
      <c r="AY20" s="74"/>
      <c r="AZ20" s="73"/>
      <c r="BA20" s="73"/>
      <c r="BB20" s="68"/>
    </row>
    <row r="21" spans="1:54">
      <c r="A21" s="62" t="s">
        <v>21</v>
      </c>
      <c r="B21" s="63"/>
      <c r="C21" s="48">
        <f>175.9+5783.29</f>
        <v>5959.19</v>
      </c>
      <c r="D21" s="48"/>
      <c r="E21" s="71">
        <f>1834.43+35.01</f>
        <v>1869.44</v>
      </c>
      <c r="F21" s="48"/>
      <c r="G21" s="48">
        <f>1777.48+155.41</f>
        <v>1932.89</v>
      </c>
      <c r="H21" s="48"/>
      <c r="I21" s="48">
        <v>263.8</v>
      </c>
      <c r="J21" s="48"/>
      <c r="K21" s="48">
        <f>1.92+1924.96</f>
        <v>1926.88</v>
      </c>
      <c r="L21" s="48"/>
      <c r="M21" s="48">
        <v>323.16000000000003</v>
      </c>
      <c r="N21" s="48"/>
      <c r="O21" s="72">
        <v>37.1</v>
      </c>
      <c r="P21" s="48"/>
      <c r="Q21" s="48">
        <v>193.03</v>
      </c>
      <c r="R21" s="48"/>
      <c r="S21" s="48">
        <f>215.52+48.35</f>
        <v>263.87</v>
      </c>
      <c r="T21" s="48"/>
      <c r="U21" s="48">
        <v>3.62</v>
      </c>
      <c r="V21" s="51"/>
      <c r="W21" s="72">
        <v>32.29</v>
      </c>
      <c r="X21" s="48"/>
      <c r="Y21" s="48">
        <f>136.24+361.47</f>
        <v>497.71000000000004</v>
      </c>
      <c r="Z21" s="68">
        <f t="shared" si="0"/>
        <v>13302.98</v>
      </c>
      <c r="AB21" s="14"/>
      <c r="AC21" s="66"/>
      <c r="AD21" s="67"/>
      <c r="AE21" s="73"/>
      <c r="AF21" s="73"/>
      <c r="AG21" s="74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0"/>
      <c r="AX21" s="70"/>
      <c r="AY21" s="74"/>
      <c r="AZ21" s="73"/>
      <c r="BA21" s="73"/>
      <c r="BB21" s="68"/>
    </row>
    <row r="22" spans="1:54">
      <c r="A22" s="63"/>
      <c r="B22" s="63"/>
      <c r="C22" s="48"/>
      <c r="D22" s="48"/>
      <c r="E22" s="71"/>
      <c r="F22" s="48"/>
      <c r="G22" s="48"/>
      <c r="H22" s="48"/>
      <c r="I22" s="48"/>
      <c r="J22" s="48"/>
      <c r="K22" s="48"/>
      <c r="L22" s="48"/>
      <c r="M22" s="48"/>
      <c r="N22" s="48"/>
      <c r="O22" s="68"/>
      <c r="P22" s="48"/>
      <c r="Q22" s="48"/>
      <c r="R22" s="48"/>
      <c r="S22" s="48"/>
      <c r="T22" s="48"/>
      <c r="U22" s="48"/>
      <c r="V22" s="51"/>
      <c r="W22" s="68"/>
      <c r="X22" s="48"/>
      <c r="Y22" s="48"/>
      <c r="Z22" s="68">
        <f t="shared" si="0"/>
        <v>0</v>
      </c>
      <c r="AB22" s="14"/>
      <c r="AC22" s="67"/>
      <c r="AD22" s="67"/>
      <c r="AE22" s="73"/>
      <c r="AF22" s="73"/>
      <c r="AG22" s="74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0"/>
      <c r="AX22" s="70"/>
      <c r="AY22" s="74"/>
      <c r="AZ22" s="73"/>
      <c r="BA22" s="73"/>
      <c r="BB22" s="68"/>
    </row>
    <row r="23" spans="1:54">
      <c r="A23" s="62" t="s">
        <v>44</v>
      </c>
      <c r="B23" s="63"/>
      <c r="C23" s="48">
        <v>0</v>
      </c>
      <c r="D23" s="48"/>
      <c r="E23" s="71">
        <v>0</v>
      </c>
      <c r="F23" s="48"/>
      <c r="G23" s="48">
        <v>0</v>
      </c>
      <c r="H23" s="48"/>
      <c r="I23" s="48">
        <v>0</v>
      </c>
      <c r="J23" s="48"/>
      <c r="K23" s="48">
        <v>0</v>
      </c>
      <c r="L23" s="48"/>
      <c r="M23" s="48">
        <v>0</v>
      </c>
      <c r="N23" s="48"/>
      <c r="O23" s="68">
        <v>0</v>
      </c>
      <c r="P23" s="48"/>
      <c r="Q23" s="48">
        <v>0</v>
      </c>
      <c r="R23" s="48"/>
      <c r="S23" s="48">
        <v>0</v>
      </c>
      <c r="T23" s="48"/>
      <c r="U23" s="48">
        <v>0</v>
      </c>
      <c r="V23" s="51"/>
      <c r="W23" s="68">
        <v>0</v>
      </c>
      <c r="X23" s="48"/>
      <c r="Y23" s="48">
        <v>0</v>
      </c>
      <c r="Z23" s="68">
        <f t="shared" si="0"/>
        <v>0</v>
      </c>
      <c r="AB23" s="14"/>
      <c r="AC23" s="66"/>
      <c r="AD23" s="67"/>
      <c r="AE23" s="73"/>
      <c r="AF23" s="73"/>
      <c r="AG23" s="74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3"/>
      <c r="AU23" s="73"/>
      <c r="AV23" s="73"/>
      <c r="AW23" s="70"/>
      <c r="AX23" s="70"/>
      <c r="AY23" s="74"/>
      <c r="AZ23" s="73"/>
      <c r="BA23" s="73"/>
      <c r="BB23" s="68"/>
    </row>
    <row r="24" spans="1:54">
      <c r="A24" s="63"/>
      <c r="B24" s="63"/>
      <c r="C24" s="48"/>
      <c r="D24" s="48"/>
      <c r="E24" s="71"/>
      <c r="F24" s="48"/>
      <c r="G24" s="48"/>
      <c r="H24" s="48"/>
      <c r="I24" s="48"/>
      <c r="J24" s="48"/>
      <c r="K24" s="48"/>
      <c r="L24" s="48"/>
      <c r="M24" s="48"/>
      <c r="N24" s="48"/>
      <c r="O24" s="68"/>
      <c r="P24" s="48"/>
      <c r="Q24" s="48"/>
      <c r="R24" s="48"/>
      <c r="S24" s="48"/>
      <c r="T24" s="48"/>
      <c r="U24" s="48"/>
      <c r="V24" s="51"/>
      <c r="W24" s="68"/>
      <c r="X24" s="48"/>
      <c r="Y24" s="48"/>
      <c r="Z24" s="68">
        <f t="shared" si="0"/>
        <v>0</v>
      </c>
      <c r="AB24" s="14"/>
      <c r="AC24" s="67"/>
      <c r="AD24" s="67"/>
      <c r="AE24" s="73"/>
      <c r="AF24" s="73"/>
      <c r="AG24" s="74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0"/>
      <c r="AX24" s="70"/>
      <c r="AY24" s="74"/>
      <c r="AZ24" s="73"/>
      <c r="BA24" s="73"/>
      <c r="BB24" s="68"/>
    </row>
    <row r="25" spans="1:54">
      <c r="A25" s="62" t="s">
        <v>23</v>
      </c>
      <c r="B25" s="63"/>
      <c r="C25" s="48">
        <f>67954.91+2148990.49+1010</f>
        <v>2217955.4000000004</v>
      </c>
      <c r="D25" s="48"/>
      <c r="E25" s="71">
        <f>816651.55-2134.93+15534.72</f>
        <v>830051.34</v>
      </c>
      <c r="F25" s="48"/>
      <c r="G25" s="48">
        <f>728609.89+64202.31</f>
        <v>792812.2</v>
      </c>
      <c r="H25" s="48"/>
      <c r="I25" s="48">
        <v>116748.6</v>
      </c>
      <c r="J25" s="48"/>
      <c r="K25" s="48">
        <f>1032.09+721659.23</f>
        <v>722691.32</v>
      </c>
      <c r="L25" s="48"/>
      <c r="M25" s="48">
        <v>125367.97</v>
      </c>
      <c r="N25" s="48"/>
      <c r="O25" s="72">
        <v>19383.439999999999</v>
      </c>
      <c r="P25" s="48"/>
      <c r="Q25" s="48">
        <v>84961.22</v>
      </c>
      <c r="R25" s="48"/>
      <c r="S25" s="48">
        <f>83373.98+18529.77</f>
        <v>101903.75</v>
      </c>
      <c r="T25" s="48"/>
      <c r="U25" s="48">
        <v>1844.39</v>
      </c>
      <c r="V25" s="51"/>
      <c r="W25" s="72">
        <v>17208.45</v>
      </c>
      <c r="X25" s="48"/>
      <c r="Y25" s="48">
        <f>48156.61+131408.38</f>
        <v>179564.99</v>
      </c>
      <c r="Z25" s="68">
        <f t="shared" si="0"/>
        <v>5210493.07</v>
      </c>
      <c r="AB25" s="14"/>
      <c r="AC25" s="66"/>
      <c r="AD25" s="67"/>
      <c r="AE25" s="73"/>
      <c r="AF25" s="73"/>
      <c r="AG25" s="74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0"/>
      <c r="AX25" s="70"/>
      <c r="AY25" s="74"/>
      <c r="AZ25" s="73"/>
      <c r="BA25" s="73"/>
      <c r="BB25" s="68"/>
    </row>
    <row r="26" spans="1:54">
      <c r="A26" s="63"/>
      <c r="B26" s="63"/>
      <c r="C26" s="48"/>
      <c r="D26" s="48"/>
      <c r="E26" s="71"/>
      <c r="F26" s="48"/>
      <c r="G26" s="48"/>
      <c r="H26" s="48"/>
      <c r="I26" s="48"/>
      <c r="J26" s="48"/>
      <c r="K26" s="48"/>
      <c r="L26" s="48"/>
      <c r="M26" s="48"/>
      <c r="N26" s="48"/>
      <c r="O26" s="68"/>
      <c r="P26" s="48"/>
      <c r="Q26" s="48"/>
      <c r="R26" s="48"/>
      <c r="S26" s="48"/>
      <c r="T26" s="48"/>
      <c r="U26" s="48"/>
      <c r="V26" s="51"/>
      <c r="W26" s="68"/>
      <c r="X26" s="48"/>
      <c r="Y26" s="48"/>
      <c r="Z26" s="68">
        <f t="shared" si="0"/>
        <v>0</v>
      </c>
      <c r="AB26" s="14"/>
      <c r="AC26" s="67"/>
      <c r="AD26" s="67"/>
      <c r="AE26" s="91"/>
      <c r="AF26" s="73"/>
      <c r="AG26" s="74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0"/>
      <c r="AX26" s="70"/>
      <c r="AY26" s="74"/>
      <c r="AZ26" s="73"/>
      <c r="BA26" s="73"/>
      <c r="BB26" s="68"/>
    </row>
    <row r="27" spans="1:54">
      <c r="A27" s="62" t="s">
        <v>41</v>
      </c>
      <c r="B27" s="63"/>
      <c r="C27" s="48">
        <f>38315.69+1259750.64</f>
        <v>1298066.3299999998</v>
      </c>
      <c r="D27" s="48"/>
      <c r="E27" s="71">
        <f>399275.82+7626.81</f>
        <v>406902.63</v>
      </c>
      <c r="F27" s="48"/>
      <c r="G27" s="48">
        <f>387154.18+33854.9</f>
        <v>421009.08</v>
      </c>
      <c r="H27" s="48"/>
      <c r="I27" s="48">
        <v>57480.480000000003</v>
      </c>
      <c r="J27" s="48"/>
      <c r="K27" s="48">
        <f>418.37+419271.16</f>
        <v>419689.52999999997</v>
      </c>
      <c r="L27" s="48"/>
      <c r="M27" s="48">
        <v>70388.7</v>
      </c>
      <c r="N27" s="48"/>
      <c r="O27" s="72">
        <v>8077.53</v>
      </c>
      <c r="P27" s="48"/>
      <c r="Q27" s="48">
        <v>42027.68</v>
      </c>
      <c r="R27" s="48"/>
      <c r="S27" s="48">
        <f>46939.12+10531.66</f>
        <v>57470.78</v>
      </c>
      <c r="T27" s="48"/>
      <c r="U27" s="48">
        <v>792.52</v>
      </c>
      <c r="V27" s="51"/>
      <c r="W27" s="72">
        <v>7103.17</v>
      </c>
      <c r="X27" s="48"/>
      <c r="Y27" s="48">
        <f>29674.21+78729.39</f>
        <v>108403.6</v>
      </c>
      <c r="Z27" s="68">
        <f t="shared" si="0"/>
        <v>2897412.03</v>
      </c>
      <c r="AB27" s="14"/>
      <c r="AC27" s="66"/>
      <c r="AD27" s="67"/>
      <c r="AE27" s="73"/>
      <c r="AF27" s="73"/>
      <c r="AG27" s="74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0"/>
      <c r="AX27" s="70"/>
      <c r="AY27" s="74"/>
      <c r="AZ27" s="73"/>
      <c r="BA27" s="73"/>
      <c r="BB27" s="77"/>
    </row>
    <row r="28" spans="1:54">
      <c r="A28" s="62"/>
      <c r="B28" s="63"/>
      <c r="C28" s="48"/>
      <c r="D28" s="48"/>
      <c r="E28" s="71"/>
      <c r="F28" s="48"/>
      <c r="G28" s="48"/>
      <c r="H28" s="48"/>
      <c r="I28" s="48"/>
      <c r="J28" s="48"/>
      <c r="K28" s="48"/>
      <c r="L28" s="48"/>
      <c r="M28" s="48"/>
      <c r="N28" s="48"/>
      <c r="O28" s="68"/>
      <c r="P28" s="48"/>
      <c r="Q28" s="48"/>
      <c r="R28" s="48"/>
      <c r="S28" s="48"/>
      <c r="T28" s="48"/>
      <c r="U28" s="68"/>
      <c r="V28" s="51"/>
      <c r="W28" s="68"/>
      <c r="X28" s="48"/>
      <c r="Y28" s="48"/>
      <c r="Z28" s="68">
        <f t="shared" si="0"/>
        <v>0</v>
      </c>
      <c r="AB28" s="14"/>
      <c r="AC28" s="66"/>
      <c r="AD28" s="67"/>
      <c r="AE28" s="73"/>
      <c r="AF28" s="73"/>
      <c r="AG28" s="74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0"/>
      <c r="AX28" s="70"/>
      <c r="AY28" s="74"/>
      <c r="AZ28" s="73"/>
      <c r="BA28" s="73"/>
      <c r="BB28" s="68"/>
    </row>
    <row r="29" spans="1:54">
      <c r="A29" s="62" t="s">
        <v>38</v>
      </c>
      <c r="B29" s="63"/>
      <c r="C29" s="48">
        <f>493.55+16230.26</f>
        <v>16723.810000000001</v>
      </c>
      <c r="D29" s="48"/>
      <c r="E29" s="71">
        <f>5147.72+98.31</f>
        <v>5246.0300000000007</v>
      </c>
      <c r="F29" s="48"/>
      <c r="G29" s="48">
        <f>4987.94+436.15</f>
        <v>5424.0899999999992</v>
      </c>
      <c r="H29" s="48"/>
      <c r="I29" s="48">
        <v>740.51</v>
      </c>
      <c r="J29" s="48"/>
      <c r="K29" s="48">
        <f>5.39+5401.64</f>
        <v>5407.0300000000007</v>
      </c>
      <c r="L29" s="48"/>
      <c r="M29" s="48">
        <v>906.85</v>
      </c>
      <c r="N29" s="48"/>
      <c r="O29" s="72">
        <v>104.11</v>
      </c>
      <c r="P29" s="48"/>
      <c r="Q29" s="48">
        <v>541.51</v>
      </c>
      <c r="R29" s="48"/>
      <c r="S29" s="48">
        <f>604.74+135.68</f>
        <v>740.42000000000007</v>
      </c>
      <c r="T29" s="48"/>
      <c r="U29" s="68">
        <v>0</v>
      </c>
      <c r="V29" s="51"/>
      <c r="W29" s="72">
        <v>92.11</v>
      </c>
      <c r="X29" s="48"/>
      <c r="Y29" s="48">
        <f>382.31+1014.3</f>
        <v>1396.61</v>
      </c>
      <c r="Z29" s="68">
        <f t="shared" si="0"/>
        <v>37323.08</v>
      </c>
      <c r="AB29" s="14"/>
      <c r="AC29" s="66"/>
      <c r="AD29" s="67"/>
      <c r="AE29" s="73"/>
      <c r="AF29" s="73"/>
      <c r="AG29" s="74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0"/>
      <c r="AX29" s="70"/>
      <c r="AY29" s="74"/>
      <c r="AZ29" s="73"/>
      <c r="BA29" s="73"/>
      <c r="BB29" s="68"/>
    </row>
    <row r="30" spans="1:54">
      <c r="A30" s="63"/>
      <c r="B30" s="63"/>
      <c r="C30" s="48"/>
      <c r="D30" s="48"/>
      <c r="E30" s="71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68"/>
      <c r="V30" s="51"/>
      <c r="W30" s="71"/>
      <c r="X30" s="48"/>
      <c r="Y30" s="48"/>
      <c r="Z30" s="68">
        <f t="shared" si="0"/>
        <v>0</v>
      </c>
      <c r="AB30" s="14"/>
      <c r="AC30" s="67"/>
      <c r="AD30" s="67"/>
      <c r="AE30" s="73"/>
      <c r="AF30" s="73"/>
      <c r="AG30" s="74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0"/>
      <c r="AX30" s="70"/>
      <c r="AY30" s="74"/>
      <c r="AZ30" s="73"/>
      <c r="BA30" s="73"/>
      <c r="BB30" s="68"/>
    </row>
    <row r="31" spans="1:54">
      <c r="A31" s="76" t="s">
        <v>31</v>
      </c>
      <c r="B31" s="63"/>
      <c r="C31" s="48">
        <v>0</v>
      </c>
      <c r="D31" s="48"/>
      <c r="E31" s="120">
        <v>0</v>
      </c>
      <c r="F31" s="121"/>
      <c r="G31" s="121">
        <v>0</v>
      </c>
      <c r="H31" s="48"/>
      <c r="I31" s="48">
        <v>0</v>
      </c>
      <c r="J31" s="48"/>
      <c r="K31" s="121">
        <v>0</v>
      </c>
      <c r="L31" s="48"/>
      <c r="M31" s="121">
        <v>0</v>
      </c>
      <c r="N31" s="48"/>
      <c r="O31" s="121">
        <v>0</v>
      </c>
      <c r="P31" s="48"/>
      <c r="Q31" s="121">
        <v>0</v>
      </c>
      <c r="R31" s="48"/>
      <c r="S31" s="121">
        <v>0</v>
      </c>
      <c r="T31" s="121"/>
      <c r="U31" s="123">
        <v>0</v>
      </c>
      <c r="V31" s="124"/>
      <c r="W31" s="120">
        <v>0</v>
      </c>
      <c r="X31" s="121"/>
      <c r="Y31" s="121">
        <v>0</v>
      </c>
      <c r="Z31" s="68">
        <f t="shared" si="0"/>
        <v>0</v>
      </c>
      <c r="AB31" s="14"/>
      <c r="AC31" s="100"/>
      <c r="AD31" s="67"/>
      <c r="AE31" s="73"/>
      <c r="AF31" s="73"/>
      <c r="AG31" s="74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0"/>
      <c r="AX31" s="70"/>
      <c r="AY31" s="74"/>
      <c r="AZ31" s="73"/>
      <c r="BA31" s="73"/>
      <c r="BB31" s="68"/>
    </row>
    <row r="32" spans="1:54">
      <c r="A32" s="76"/>
      <c r="B32" s="63"/>
      <c r="C32" s="48"/>
      <c r="D32" s="48"/>
      <c r="E32" s="120"/>
      <c r="F32" s="121"/>
      <c r="G32" s="121"/>
      <c r="H32" s="48"/>
      <c r="I32" s="121"/>
      <c r="J32" s="48"/>
      <c r="K32" s="121"/>
      <c r="L32" s="48"/>
      <c r="M32" s="121"/>
      <c r="N32" s="48"/>
      <c r="O32" s="121"/>
      <c r="P32" s="48"/>
      <c r="Q32" s="121"/>
      <c r="R32" s="48"/>
      <c r="S32" s="121"/>
      <c r="T32" s="121"/>
      <c r="U32" s="121"/>
      <c r="V32" s="121"/>
      <c r="W32" s="121"/>
      <c r="X32" s="121"/>
      <c r="Y32" s="121"/>
      <c r="Z32" s="68">
        <f t="shared" si="0"/>
        <v>0</v>
      </c>
      <c r="AB32" s="14"/>
      <c r="AC32" s="100"/>
      <c r="AD32" s="67"/>
      <c r="AE32" s="73"/>
      <c r="AF32" s="73"/>
      <c r="AG32" s="74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68"/>
    </row>
    <row r="33" spans="1:54">
      <c r="A33" s="76" t="s">
        <v>42</v>
      </c>
      <c r="B33" s="63"/>
      <c r="C33" s="48">
        <v>0</v>
      </c>
      <c r="D33" s="48"/>
      <c r="E33" s="120">
        <v>0</v>
      </c>
      <c r="F33" s="121"/>
      <c r="G33" s="121">
        <v>0</v>
      </c>
      <c r="H33" s="48"/>
      <c r="I33" s="121">
        <v>0</v>
      </c>
      <c r="J33" s="48"/>
      <c r="K33" s="121">
        <v>0</v>
      </c>
      <c r="L33" s="48"/>
      <c r="M33" s="121">
        <v>0</v>
      </c>
      <c r="N33" s="48"/>
      <c r="O33" s="121">
        <v>0</v>
      </c>
      <c r="P33" s="48"/>
      <c r="Q33" s="121">
        <v>0</v>
      </c>
      <c r="R33" s="48"/>
      <c r="S33" s="121">
        <v>0</v>
      </c>
      <c r="T33" s="121"/>
      <c r="U33" s="121">
        <v>0</v>
      </c>
      <c r="V33" s="121"/>
      <c r="W33" s="121">
        <v>0</v>
      </c>
      <c r="X33" s="121"/>
      <c r="Y33" s="121">
        <v>0</v>
      </c>
      <c r="Z33" s="68">
        <f t="shared" si="0"/>
        <v>0</v>
      </c>
      <c r="AB33" s="14"/>
      <c r="AC33" s="100"/>
      <c r="AD33" s="67"/>
      <c r="AE33" s="73"/>
      <c r="AF33" s="73"/>
      <c r="AG33" s="74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68"/>
    </row>
    <row r="34" spans="1:54">
      <c r="A34" s="76"/>
      <c r="B34" s="63"/>
      <c r="C34" s="48"/>
      <c r="D34" s="48"/>
      <c r="E34" s="120"/>
      <c r="F34" s="121"/>
      <c r="G34" s="121"/>
      <c r="H34" s="48"/>
      <c r="I34" s="121"/>
      <c r="J34" s="48"/>
      <c r="K34" s="121"/>
      <c r="L34" s="48"/>
      <c r="M34" s="121"/>
      <c r="N34" s="48"/>
      <c r="O34" s="121"/>
      <c r="P34" s="48"/>
      <c r="Q34" s="121"/>
      <c r="R34" s="48"/>
      <c r="S34" s="121"/>
      <c r="T34" s="121"/>
      <c r="U34" s="121"/>
      <c r="V34" s="121"/>
      <c r="W34" s="121"/>
      <c r="X34" s="121"/>
      <c r="Y34" s="121"/>
      <c r="Z34" s="68">
        <f t="shared" si="0"/>
        <v>0</v>
      </c>
      <c r="AB34" s="14"/>
      <c r="AC34" s="100"/>
      <c r="AD34" s="67"/>
      <c r="AE34" s="73"/>
      <c r="AF34" s="73"/>
      <c r="AG34" s="74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</row>
    <row r="35" spans="1:54">
      <c r="A35" s="76" t="s">
        <v>49</v>
      </c>
      <c r="B35" s="63"/>
      <c r="C35" s="48">
        <v>0</v>
      </c>
      <c r="D35" s="48"/>
      <c r="E35" s="120">
        <v>0</v>
      </c>
      <c r="F35" s="121"/>
      <c r="G35" s="121">
        <v>0</v>
      </c>
      <c r="H35" s="48"/>
      <c r="I35" s="121">
        <v>0</v>
      </c>
      <c r="J35" s="48"/>
      <c r="K35" s="121">
        <v>0</v>
      </c>
      <c r="L35" s="48"/>
      <c r="M35" s="121">
        <v>0</v>
      </c>
      <c r="N35" s="48"/>
      <c r="O35" s="121">
        <v>0</v>
      </c>
      <c r="P35" s="48"/>
      <c r="Q35" s="121">
        <v>0</v>
      </c>
      <c r="R35" s="48"/>
      <c r="S35" s="121">
        <v>0</v>
      </c>
      <c r="T35" s="121"/>
      <c r="U35" s="121">
        <v>0</v>
      </c>
      <c r="V35" s="121"/>
      <c r="W35" s="121">
        <v>0</v>
      </c>
      <c r="X35" s="121"/>
      <c r="Y35" s="121">
        <v>0</v>
      </c>
      <c r="Z35" s="68">
        <f t="shared" si="0"/>
        <v>0</v>
      </c>
      <c r="AB35" s="14"/>
      <c r="AC35" s="100"/>
      <c r="AD35" s="67"/>
      <c r="AE35" s="78"/>
      <c r="AF35" s="78"/>
      <c r="AG35" s="78"/>
      <c r="AH35" s="78"/>
      <c r="AI35" s="78"/>
      <c r="AJ35" s="78"/>
      <c r="AK35" s="78"/>
      <c r="AL35" s="78"/>
      <c r="AM35" s="78"/>
      <c r="AN35" s="78"/>
      <c r="AO35" s="78"/>
      <c r="AP35" s="78"/>
      <c r="AQ35" s="78"/>
      <c r="AR35" s="78"/>
      <c r="AS35" s="78"/>
      <c r="AT35" s="78"/>
      <c r="AU35" s="78"/>
      <c r="AV35" s="78"/>
      <c r="AW35" s="78"/>
      <c r="AX35" s="78"/>
      <c r="AY35" s="78"/>
      <c r="AZ35" s="78"/>
      <c r="BA35" s="78"/>
      <c r="BB35" s="73"/>
    </row>
    <row r="36" spans="1:54">
      <c r="A36" s="76"/>
      <c r="B36" s="67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122"/>
      <c r="R36" s="78"/>
      <c r="S36" s="122"/>
      <c r="T36" s="122"/>
      <c r="U36" s="122"/>
      <c r="V36" s="122"/>
      <c r="W36" s="122"/>
      <c r="X36" s="122"/>
      <c r="Y36" s="122"/>
      <c r="Z36" s="68">
        <f t="shared" si="0"/>
        <v>0</v>
      </c>
      <c r="AB36" s="14"/>
      <c r="AC36" s="79"/>
      <c r="AD36" s="80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78"/>
    </row>
    <row r="37" spans="1:54" ht="16" thickBot="1">
      <c r="A37" s="76" t="s">
        <v>53</v>
      </c>
      <c r="B37" s="67"/>
      <c r="C37" s="116">
        <v>0</v>
      </c>
      <c r="D37" s="116"/>
      <c r="E37" s="117">
        <v>0</v>
      </c>
      <c r="F37" s="116"/>
      <c r="G37" s="116">
        <v>0</v>
      </c>
      <c r="H37" s="116"/>
      <c r="I37" s="116">
        <v>0</v>
      </c>
      <c r="J37" s="116"/>
      <c r="K37" s="116">
        <v>0</v>
      </c>
      <c r="L37" s="116"/>
      <c r="M37" s="116">
        <v>0</v>
      </c>
      <c r="N37" s="116"/>
      <c r="O37" s="116">
        <v>0</v>
      </c>
      <c r="P37" s="116"/>
      <c r="Q37" s="116">
        <v>0</v>
      </c>
      <c r="R37" s="116"/>
      <c r="S37" s="116">
        <v>0</v>
      </c>
      <c r="T37" s="116"/>
      <c r="U37" s="116">
        <v>0</v>
      </c>
      <c r="V37" s="116"/>
      <c r="W37" s="116">
        <v>0</v>
      </c>
      <c r="X37" s="116"/>
      <c r="Y37" s="116">
        <v>0</v>
      </c>
      <c r="Z37" s="68">
        <f t="shared" si="0"/>
        <v>0</v>
      </c>
      <c r="AB37" s="14"/>
      <c r="AC37" s="70"/>
      <c r="AD37" s="70"/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  <c r="AO37" s="101"/>
      <c r="AP37" s="101"/>
      <c r="AQ37" s="101"/>
      <c r="AR37" s="101"/>
      <c r="AS37" s="101"/>
      <c r="AT37" s="101"/>
      <c r="AU37" s="101"/>
      <c r="AV37" s="101"/>
      <c r="AW37" s="101"/>
      <c r="AX37" s="101"/>
      <c r="AY37" s="101"/>
      <c r="AZ37" s="101"/>
      <c r="BA37" s="101"/>
      <c r="BB37" s="101"/>
    </row>
    <row r="38" spans="1:54">
      <c r="A38" s="76"/>
      <c r="B38" s="67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48"/>
      <c r="AB38" s="14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7"/>
      <c r="BB38" s="67"/>
    </row>
    <row r="39" spans="1:54">
      <c r="A39" s="79" t="s">
        <v>14</v>
      </c>
      <c r="B39" s="80"/>
      <c r="C39" s="81">
        <f>SUM(C13:C37)</f>
        <v>3557522.06</v>
      </c>
      <c r="D39" s="81"/>
      <c r="E39" s="81">
        <f>SUM(E13:E37)</f>
        <v>1249972.29</v>
      </c>
      <c r="F39" s="81">
        <f>SUM(F13:F37)</f>
        <v>0</v>
      </c>
      <c r="G39" s="81">
        <f>SUM(G13:G37)</f>
        <v>1227281.33</v>
      </c>
      <c r="H39" s="81"/>
      <c r="I39" s="81">
        <f>SUM(I13:I37)</f>
        <v>176066.58000000002</v>
      </c>
      <c r="J39" s="81"/>
      <c r="K39" s="81">
        <f>SUM(K13:K37)</f>
        <v>1155798.7</v>
      </c>
      <c r="L39" s="81"/>
      <c r="M39" s="81">
        <f>SUM(M13:M37)</f>
        <v>198007.06</v>
      </c>
      <c r="N39" s="81"/>
      <c r="O39" s="81">
        <f>SUM(O13:O37)</f>
        <v>27719.269999999997</v>
      </c>
      <c r="P39" s="81"/>
      <c r="Q39" s="81">
        <f>SUM(Q13:Q37)</f>
        <v>128332.73</v>
      </c>
      <c r="R39" s="81"/>
      <c r="S39" s="81">
        <f>SUM(S13:S37)</f>
        <v>161211.93000000002</v>
      </c>
      <c r="T39" s="81"/>
      <c r="U39" s="81">
        <f>SUM(U13:U37)</f>
        <v>2652.01</v>
      </c>
      <c r="V39" s="81"/>
      <c r="W39" s="81">
        <f>SUM(W13:W37)</f>
        <v>24539.260000000002</v>
      </c>
      <c r="X39" s="81"/>
      <c r="Y39" s="81">
        <f>SUM(Y13:Y37)</f>
        <v>291004.19999999995</v>
      </c>
      <c r="Z39" s="81">
        <f>SUM(Z13:Z37)</f>
        <v>8200107.4199999999</v>
      </c>
      <c r="AB39" s="14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/>
      <c r="AQ39" s="70"/>
      <c r="AR39" s="70"/>
      <c r="AS39" s="70"/>
      <c r="AT39" s="70"/>
      <c r="AU39" s="70"/>
      <c r="AV39" s="70"/>
      <c r="AW39" s="70"/>
      <c r="AX39" s="70"/>
      <c r="AY39" s="70"/>
      <c r="AZ39" s="70"/>
      <c r="BA39" s="70"/>
      <c r="BB39" s="70"/>
    </row>
    <row r="40" spans="1:54" ht="18.5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B40" s="14"/>
      <c r="AC40" s="94"/>
      <c r="AD40" s="95"/>
      <c r="AE40" s="95"/>
      <c r="AF40" s="95"/>
      <c r="AG40" s="95"/>
      <c r="AH40" s="95"/>
      <c r="AI40" s="95"/>
      <c r="AJ40" s="95"/>
      <c r="AK40" s="95"/>
      <c r="AL40" s="95"/>
      <c r="AM40" s="95"/>
      <c r="AN40" s="95"/>
      <c r="AO40" s="95"/>
      <c r="AP40" s="95"/>
      <c r="AQ40" s="95"/>
      <c r="AR40" s="95"/>
      <c r="AS40" s="95"/>
      <c r="AT40" s="95"/>
      <c r="AU40" s="95"/>
      <c r="AV40" s="95"/>
      <c r="AW40" s="95"/>
      <c r="AX40" s="95"/>
      <c r="AY40" s="95"/>
      <c r="AZ40" s="95"/>
      <c r="BA40" s="95"/>
      <c r="BB40" s="95"/>
    </row>
    <row r="41" spans="1:54">
      <c r="A41" s="82"/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B41" s="14"/>
      <c r="AC41" s="96"/>
      <c r="AD41" s="95"/>
      <c r="AE41" s="95"/>
      <c r="AF41" s="95"/>
      <c r="AG41" s="95"/>
      <c r="AH41" s="95"/>
      <c r="AI41" s="95"/>
      <c r="AJ41" s="95"/>
      <c r="AK41" s="95"/>
      <c r="AL41" s="95"/>
      <c r="AM41" s="95"/>
      <c r="AN41" s="95"/>
      <c r="AO41" s="95"/>
      <c r="AP41" s="95"/>
      <c r="AQ41" s="95"/>
      <c r="AR41" s="95"/>
      <c r="AS41" s="95"/>
      <c r="AT41" s="95"/>
      <c r="AU41" s="95"/>
      <c r="AV41" s="95"/>
      <c r="AW41" s="95"/>
      <c r="AX41" s="95"/>
      <c r="AY41" s="95"/>
      <c r="AZ41" s="95"/>
      <c r="BA41" s="95"/>
      <c r="BB41" s="95"/>
    </row>
    <row r="42" spans="1:54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B42" s="14"/>
      <c r="AC42" s="96"/>
      <c r="AD42" s="95"/>
      <c r="AE42" s="95"/>
      <c r="AF42" s="95"/>
      <c r="AG42" s="95"/>
      <c r="AH42" s="95"/>
      <c r="AI42" s="95"/>
      <c r="AJ42" s="95"/>
      <c r="AK42" s="95"/>
      <c r="AL42" s="95"/>
      <c r="AM42" s="95"/>
      <c r="AN42" s="95"/>
      <c r="AO42" s="95"/>
      <c r="AP42" s="95"/>
      <c r="AQ42" s="95"/>
      <c r="AR42" s="95"/>
      <c r="AS42" s="95"/>
      <c r="AT42" s="95"/>
      <c r="AU42" s="95"/>
      <c r="AV42" s="95"/>
      <c r="AW42" s="95"/>
      <c r="AX42" s="95"/>
      <c r="AY42" s="95"/>
      <c r="AZ42" s="95"/>
      <c r="BA42" s="95"/>
      <c r="BB42" s="95"/>
    </row>
    <row r="43" spans="1:54" s="14" customFormat="1" ht="18.5">
      <c r="A43" s="58" t="s">
        <v>18</v>
      </c>
      <c r="B43" s="59"/>
      <c r="C43" s="59"/>
      <c r="D43" s="59"/>
      <c r="E43" s="59"/>
      <c r="F43" s="59"/>
      <c r="G43" s="59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59"/>
      <c r="S43" s="59"/>
      <c r="T43" s="59"/>
      <c r="U43" s="59"/>
      <c r="V43" s="59"/>
      <c r="W43" s="59"/>
      <c r="X43" s="59"/>
      <c r="Y43" s="59"/>
      <c r="Z43" s="59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70"/>
      <c r="AP43" s="70"/>
      <c r="AQ43" s="70"/>
      <c r="AR43" s="70"/>
      <c r="AS43" s="70"/>
      <c r="AT43" s="70"/>
      <c r="AU43" s="70"/>
      <c r="AV43" s="70"/>
      <c r="AW43" s="70"/>
      <c r="AX43" s="70"/>
      <c r="AY43" s="70"/>
      <c r="AZ43" s="70"/>
      <c r="BA43" s="70"/>
      <c r="BB43" s="70"/>
    </row>
    <row r="44" spans="1:54">
      <c r="A44" s="61" t="s">
        <v>1</v>
      </c>
      <c r="B44" s="59"/>
      <c r="C44" s="59"/>
      <c r="D44" s="59"/>
      <c r="E44" s="59"/>
      <c r="F44" s="59"/>
      <c r="G44" s="59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59"/>
      <c r="S44" s="59"/>
      <c r="T44" s="59"/>
      <c r="U44" s="59"/>
      <c r="V44" s="59"/>
      <c r="W44" s="59"/>
      <c r="X44" s="59"/>
      <c r="Y44" s="59"/>
      <c r="Z44" s="59"/>
      <c r="AB44" s="14"/>
      <c r="AC44" s="66"/>
      <c r="AD44" s="66"/>
      <c r="AE44" s="102"/>
      <c r="AF44" s="102"/>
      <c r="AG44" s="102"/>
      <c r="AH44" s="103"/>
      <c r="AI44" s="104"/>
      <c r="AJ44" s="103"/>
      <c r="AK44" s="105"/>
      <c r="AL44" s="96"/>
      <c r="AM44" s="96"/>
      <c r="AN44" s="96"/>
      <c r="AO44" s="96"/>
      <c r="AP44" s="95"/>
      <c r="AQ44" s="95"/>
      <c r="AR44" s="67"/>
      <c r="AS44" s="96"/>
      <c r="AT44" s="95"/>
      <c r="AU44" s="96"/>
      <c r="AV44" s="95"/>
      <c r="AW44" s="95"/>
      <c r="AX44" s="67"/>
      <c r="AY44" s="97"/>
      <c r="AZ44" s="67"/>
      <c r="BA44" s="97"/>
      <c r="BB44" s="67"/>
    </row>
    <row r="45" spans="1:54">
      <c r="A45" s="61" t="s">
        <v>63</v>
      </c>
      <c r="B45" s="59"/>
      <c r="C45" s="59"/>
      <c r="D45" s="59"/>
      <c r="E45" s="59"/>
      <c r="F45" s="59"/>
      <c r="G45" s="59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59"/>
      <c r="S45" s="59"/>
      <c r="T45" s="59"/>
      <c r="U45" s="59"/>
      <c r="V45" s="59"/>
      <c r="W45" s="59"/>
      <c r="X45" s="59"/>
      <c r="Y45" s="59"/>
      <c r="Z45" s="59"/>
      <c r="AB45" s="14"/>
      <c r="AC45" s="67"/>
      <c r="AD45" s="67"/>
      <c r="AE45" s="96"/>
      <c r="AF45" s="66"/>
      <c r="AG45" s="98"/>
      <c r="AH45" s="104"/>
      <c r="AI45" s="104"/>
      <c r="AJ45" s="103"/>
      <c r="AK45" s="106"/>
      <c r="AL45" s="66"/>
      <c r="AM45" s="97"/>
      <c r="AN45" s="97"/>
      <c r="AO45" s="97"/>
      <c r="AP45" s="66"/>
      <c r="AQ45" s="98"/>
      <c r="AR45" s="66"/>
      <c r="AS45" s="97"/>
      <c r="AT45" s="66"/>
      <c r="AU45" s="98"/>
      <c r="AV45" s="66"/>
      <c r="AW45" s="98"/>
      <c r="AX45" s="67"/>
      <c r="AY45" s="97"/>
      <c r="AZ45" s="67"/>
      <c r="BA45" s="97"/>
      <c r="BB45" s="98"/>
    </row>
    <row r="46" spans="1:54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B46" s="14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70"/>
      <c r="AN46" s="70"/>
      <c r="AO46" s="70"/>
      <c r="AP46" s="70"/>
      <c r="AQ46" s="70"/>
      <c r="AR46" s="70"/>
      <c r="AS46" s="70"/>
      <c r="AT46" s="70"/>
      <c r="AU46" s="70"/>
      <c r="AV46" s="70"/>
      <c r="AW46" s="70"/>
      <c r="AX46" s="70"/>
      <c r="AY46" s="70"/>
      <c r="AZ46" s="70"/>
      <c r="BA46" s="70"/>
      <c r="BB46" s="70"/>
    </row>
    <row r="47" spans="1:54">
      <c r="A47" s="62"/>
      <c r="B47" s="62"/>
      <c r="C47" s="83"/>
      <c r="D47" s="83"/>
      <c r="E47" s="83"/>
      <c r="F47" s="84" t="s">
        <v>19</v>
      </c>
      <c r="G47" s="85" t="s">
        <v>3</v>
      </c>
      <c r="H47" s="84"/>
      <c r="I47" s="86" t="s">
        <v>4</v>
      </c>
      <c r="J47" s="61"/>
      <c r="K47" s="61"/>
      <c r="L47" s="61"/>
      <c r="M47" s="61"/>
      <c r="N47" s="59"/>
      <c r="O47" s="59"/>
      <c r="P47" s="63"/>
      <c r="Q47" s="61" t="s">
        <v>5</v>
      </c>
      <c r="R47" s="59"/>
      <c r="S47" s="61"/>
      <c r="T47" s="59"/>
      <c r="U47" s="59"/>
      <c r="V47" s="63"/>
      <c r="W47" s="64" t="s">
        <v>6</v>
      </c>
      <c r="X47" s="63"/>
      <c r="Y47" s="64" t="s">
        <v>26</v>
      </c>
      <c r="Z47" s="63"/>
      <c r="AB47" s="14"/>
      <c r="AC47" s="66"/>
      <c r="AD47" s="67"/>
      <c r="AE47" s="68"/>
      <c r="AF47" s="68"/>
      <c r="AG47" s="74"/>
      <c r="AH47" s="68"/>
      <c r="AI47" s="68"/>
      <c r="AJ47" s="68"/>
      <c r="AK47" s="68"/>
      <c r="AL47" s="68"/>
      <c r="AM47" s="68"/>
      <c r="AN47" s="68"/>
      <c r="AO47" s="68"/>
      <c r="AP47" s="68"/>
      <c r="AQ47" s="68"/>
      <c r="AR47" s="68"/>
      <c r="AS47" s="68"/>
      <c r="AT47" s="68"/>
      <c r="AU47" s="68"/>
      <c r="AV47" s="68"/>
      <c r="AW47" s="68"/>
      <c r="AX47" s="68"/>
      <c r="AY47" s="68"/>
      <c r="AZ47" s="68"/>
      <c r="BA47" s="68"/>
      <c r="BB47" s="68"/>
    </row>
    <row r="48" spans="1:54">
      <c r="A48" s="63"/>
      <c r="B48" s="63"/>
      <c r="C48" s="61" t="s">
        <v>7</v>
      </c>
      <c r="D48" s="62"/>
      <c r="E48" s="65" t="s">
        <v>8</v>
      </c>
      <c r="F48" s="85" t="s">
        <v>29</v>
      </c>
      <c r="G48" s="85" t="s">
        <v>9</v>
      </c>
      <c r="H48" s="84"/>
      <c r="I48" s="87" t="s">
        <v>10</v>
      </c>
      <c r="J48" s="62"/>
      <c r="K48" s="64" t="s">
        <v>11</v>
      </c>
      <c r="L48" s="64"/>
      <c r="M48" s="64" t="s">
        <v>26</v>
      </c>
      <c r="N48" s="62"/>
      <c r="O48" s="65" t="s">
        <v>12</v>
      </c>
      <c r="P48" s="62"/>
      <c r="Q48" s="64" t="s">
        <v>10</v>
      </c>
      <c r="R48" s="62"/>
      <c r="S48" s="65" t="s">
        <v>11</v>
      </c>
      <c r="T48" s="62"/>
      <c r="U48" s="65" t="s">
        <v>12</v>
      </c>
      <c r="V48" s="63"/>
      <c r="W48" s="64" t="s">
        <v>13</v>
      </c>
      <c r="X48" s="63"/>
      <c r="Y48" s="64" t="s">
        <v>27</v>
      </c>
      <c r="Z48" s="65" t="s">
        <v>14</v>
      </c>
      <c r="AB48" s="14"/>
      <c r="AC48" s="66"/>
      <c r="AD48" s="67"/>
      <c r="AE48" s="73"/>
      <c r="AF48" s="73"/>
      <c r="AG48" s="74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68"/>
    </row>
    <row r="49" spans="1:54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B49" s="14"/>
      <c r="AC49" s="66"/>
      <c r="AD49" s="67"/>
      <c r="AE49" s="73"/>
      <c r="AF49" s="73"/>
      <c r="AG49" s="74"/>
      <c r="AH49" s="73"/>
      <c r="AI49" s="73"/>
      <c r="AJ49" s="73"/>
      <c r="AK49" s="73"/>
      <c r="AL49" s="73"/>
      <c r="AM49" s="73"/>
      <c r="AN49" s="73"/>
      <c r="AO49" s="73"/>
      <c r="AP49" s="73"/>
      <c r="AQ49" s="73"/>
      <c r="AR49" s="73"/>
      <c r="AS49" s="73"/>
      <c r="AT49" s="73"/>
      <c r="AU49" s="73"/>
      <c r="AV49" s="73"/>
      <c r="AW49" s="73"/>
      <c r="AX49" s="73"/>
      <c r="AY49" s="73"/>
      <c r="AZ49" s="73"/>
      <c r="BA49" s="73"/>
      <c r="BB49" s="72"/>
    </row>
    <row r="50" spans="1:54">
      <c r="A50" s="66" t="s">
        <v>15</v>
      </c>
      <c r="B50" s="67"/>
      <c r="C50" s="68">
        <f>754+21512</f>
        <v>22266</v>
      </c>
      <c r="D50" s="68"/>
      <c r="E50" s="69">
        <f>3456+76</f>
        <v>3532</v>
      </c>
      <c r="F50" s="68">
        <v>4</v>
      </c>
      <c r="G50" s="68">
        <f>355+50</f>
        <v>405</v>
      </c>
      <c r="H50" s="68"/>
      <c r="I50" s="68">
        <f>1+193</f>
        <v>194</v>
      </c>
      <c r="J50" s="68"/>
      <c r="K50" s="68">
        <f>1+113</f>
        <v>114</v>
      </c>
      <c r="L50" s="68"/>
      <c r="M50" s="68">
        <v>12</v>
      </c>
      <c r="N50" s="68"/>
      <c r="O50" s="68">
        <v>7</v>
      </c>
      <c r="P50" s="68"/>
      <c r="Q50" s="68">
        <f>225+2</f>
        <v>227</v>
      </c>
      <c r="R50" s="68"/>
      <c r="S50" s="68">
        <f>38+1</f>
        <v>39</v>
      </c>
      <c r="T50" s="68"/>
      <c r="U50" s="68">
        <v>2</v>
      </c>
      <c r="V50" s="70"/>
      <c r="W50" s="69">
        <v>49</v>
      </c>
      <c r="X50" s="68"/>
      <c r="Y50" s="68">
        <f>3+15</f>
        <v>18</v>
      </c>
      <c r="Z50" s="68">
        <f>SUM(C50:Y50)</f>
        <v>26869</v>
      </c>
      <c r="AB50" s="14"/>
      <c r="AC50" s="66"/>
      <c r="AD50" s="67"/>
      <c r="AE50" s="73"/>
      <c r="AF50" s="73"/>
      <c r="AG50" s="74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S50" s="73"/>
      <c r="AT50" s="73"/>
      <c r="AU50" s="73"/>
      <c r="AV50" s="73"/>
      <c r="AW50" s="73"/>
      <c r="AX50" s="73"/>
      <c r="AY50" s="73"/>
      <c r="AZ50" s="73"/>
      <c r="BA50" s="73"/>
      <c r="BB50" s="68"/>
    </row>
    <row r="51" spans="1:54">
      <c r="A51" s="62"/>
      <c r="B51" s="63"/>
      <c r="C51" s="48"/>
      <c r="D51" s="48"/>
      <c r="E51" s="71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68"/>
      <c r="V51" s="51"/>
      <c r="W51" s="71"/>
      <c r="X51" s="48"/>
      <c r="Y51" s="48"/>
      <c r="Z51" s="68"/>
      <c r="AB51" s="14"/>
      <c r="AC51" s="66"/>
      <c r="AD51" s="67"/>
      <c r="AE51" s="73"/>
      <c r="AF51" s="73"/>
      <c r="AG51" s="74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S51" s="73"/>
      <c r="AT51" s="73"/>
      <c r="AU51" s="73"/>
      <c r="AV51" s="73"/>
      <c r="AW51" s="73"/>
      <c r="AX51" s="73"/>
      <c r="AY51" s="73"/>
      <c r="AZ51" s="73"/>
      <c r="BA51" s="73"/>
      <c r="BB51" s="73"/>
    </row>
    <row r="52" spans="1:54">
      <c r="A52" s="62" t="s">
        <v>16</v>
      </c>
      <c r="B52" s="63"/>
      <c r="C52" s="48">
        <f>473501+9775227</f>
        <v>10248728</v>
      </c>
      <c r="D52" s="48"/>
      <c r="E52" s="71">
        <f>3466362+75289</f>
        <v>3541651</v>
      </c>
      <c r="F52" s="48">
        <v>1123620</v>
      </c>
      <c r="G52" s="48">
        <f>4345466+486435</f>
        <v>4831901</v>
      </c>
      <c r="H52" s="48"/>
      <c r="I52" s="48">
        <f>1209+290498</f>
        <v>291707</v>
      </c>
      <c r="J52" s="48"/>
      <c r="K52" s="48">
        <f>67818+1544808</f>
        <v>1612626</v>
      </c>
      <c r="L52" s="48"/>
      <c r="M52" s="48">
        <v>2823102.5</v>
      </c>
      <c r="N52" s="48"/>
      <c r="O52" s="48">
        <v>1522</v>
      </c>
      <c r="P52" s="48"/>
      <c r="Q52" s="48">
        <f>184239+948</f>
        <v>185187</v>
      </c>
      <c r="R52" s="48"/>
      <c r="S52" s="48">
        <f>631323+122682</f>
        <v>754005</v>
      </c>
      <c r="T52" s="48"/>
      <c r="U52" s="68">
        <v>1470</v>
      </c>
      <c r="V52" s="51"/>
      <c r="W52" s="71">
        <v>9056</v>
      </c>
      <c r="X52" s="48"/>
      <c r="Y52" s="48">
        <f>194564+1184825.9</f>
        <v>1379389.9</v>
      </c>
      <c r="Z52" s="68">
        <f t="shared" ref="Z52:Z78" si="1">SUM(C52:Y52)</f>
        <v>26803965.399999999</v>
      </c>
      <c r="AB52" s="14"/>
      <c r="AC52" s="66"/>
      <c r="AD52" s="67"/>
      <c r="AE52" s="73"/>
      <c r="AF52" s="73"/>
      <c r="AG52" s="74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73"/>
    </row>
    <row r="53" spans="1:54">
      <c r="A53" s="62"/>
      <c r="B53" s="63"/>
      <c r="C53" s="48"/>
      <c r="D53" s="48"/>
      <c r="E53" s="71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68"/>
      <c r="V53" s="51"/>
      <c r="W53" s="71"/>
      <c r="X53" s="48"/>
      <c r="Y53" s="48"/>
      <c r="Z53" s="68"/>
      <c r="AB53" s="14"/>
      <c r="AC53" s="66"/>
      <c r="AD53" s="67"/>
      <c r="AE53" s="73"/>
      <c r="AF53" s="73"/>
      <c r="AG53" s="74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73"/>
      <c r="AT53" s="73"/>
      <c r="AU53" s="73"/>
      <c r="AV53" s="73"/>
      <c r="AW53" s="73"/>
      <c r="AX53" s="73"/>
      <c r="AY53" s="73"/>
      <c r="AZ53" s="73"/>
      <c r="BA53" s="73"/>
      <c r="BB53" s="73"/>
    </row>
    <row r="54" spans="1:54">
      <c r="A54" s="66" t="s">
        <v>39</v>
      </c>
      <c r="B54" s="63"/>
      <c r="C54" s="73">
        <v>0</v>
      </c>
      <c r="D54" s="73"/>
      <c r="E54" s="74">
        <v>0</v>
      </c>
      <c r="F54" s="73">
        <v>0</v>
      </c>
      <c r="G54" s="73">
        <v>0</v>
      </c>
      <c r="H54" s="73"/>
      <c r="I54" s="73">
        <v>0</v>
      </c>
      <c r="J54" s="73"/>
      <c r="K54" s="73">
        <v>0</v>
      </c>
      <c r="L54" s="73"/>
      <c r="M54" s="73">
        <v>0</v>
      </c>
      <c r="N54" s="73"/>
      <c r="O54" s="73">
        <v>0</v>
      </c>
      <c r="P54" s="73"/>
      <c r="Q54" s="73">
        <v>0</v>
      </c>
      <c r="R54" s="73"/>
      <c r="S54" s="73">
        <v>0</v>
      </c>
      <c r="T54" s="73"/>
      <c r="U54" s="72">
        <v>0</v>
      </c>
      <c r="V54" s="70"/>
      <c r="W54" s="74">
        <v>0</v>
      </c>
      <c r="X54" s="73"/>
      <c r="Y54" s="73">
        <v>0</v>
      </c>
      <c r="Z54" s="68">
        <f t="shared" si="1"/>
        <v>0</v>
      </c>
      <c r="AB54" s="14"/>
      <c r="AC54" s="67"/>
      <c r="AD54" s="67"/>
      <c r="AE54" s="73"/>
      <c r="AF54" s="73"/>
      <c r="AG54" s="74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S54" s="73"/>
      <c r="AT54" s="73"/>
      <c r="AU54" s="73"/>
      <c r="AV54" s="73"/>
      <c r="AW54" s="73"/>
      <c r="AX54" s="73"/>
      <c r="AY54" s="73"/>
      <c r="AZ54" s="73"/>
      <c r="BA54" s="73"/>
      <c r="BB54" s="73"/>
    </row>
    <row r="55" spans="1:54">
      <c r="A55" s="62"/>
      <c r="B55" s="63"/>
      <c r="C55" s="48"/>
      <c r="D55" s="48"/>
      <c r="E55" s="71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68"/>
      <c r="V55" s="51"/>
      <c r="W55" s="71"/>
      <c r="X55" s="48"/>
      <c r="Y55" s="48"/>
      <c r="Z55" s="68"/>
      <c r="AB55" s="14"/>
      <c r="AC55" s="100"/>
      <c r="AD55" s="67"/>
      <c r="AE55" s="73"/>
      <c r="AF55" s="73"/>
      <c r="AG55" s="74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3"/>
      <c r="AV55" s="73"/>
      <c r="AW55" s="73"/>
      <c r="AX55" s="73"/>
      <c r="AY55" s="73"/>
      <c r="AZ55" s="73"/>
      <c r="BA55" s="73"/>
      <c r="BB55" s="73"/>
    </row>
    <row r="56" spans="1:54">
      <c r="A56" s="62" t="s">
        <v>40</v>
      </c>
      <c r="B56" s="63"/>
      <c r="C56" s="48">
        <v>0</v>
      </c>
      <c r="D56" s="48"/>
      <c r="E56" s="71">
        <v>0</v>
      </c>
      <c r="F56" s="48">
        <v>0</v>
      </c>
      <c r="G56" s="48">
        <v>0</v>
      </c>
      <c r="H56" s="48"/>
      <c r="I56" s="48">
        <v>0</v>
      </c>
      <c r="J56" s="48"/>
      <c r="K56" s="48">
        <v>0</v>
      </c>
      <c r="L56" s="48"/>
      <c r="M56" s="75">
        <v>0</v>
      </c>
      <c r="N56" s="48"/>
      <c r="O56" s="48">
        <v>0</v>
      </c>
      <c r="P56" s="48"/>
      <c r="Q56" s="48">
        <v>0</v>
      </c>
      <c r="R56" s="48"/>
      <c r="S56" s="48">
        <v>0</v>
      </c>
      <c r="T56" s="48"/>
      <c r="U56" s="72">
        <v>0</v>
      </c>
      <c r="V56" s="51"/>
      <c r="W56" s="71">
        <v>0</v>
      </c>
      <c r="X56" s="48"/>
      <c r="Y56" s="48">
        <v>0</v>
      </c>
      <c r="Z56" s="68">
        <f t="shared" si="1"/>
        <v>0</v>
      </c>
      <c r="AB56" s="14"/>
      <c r="AC56" s="67"/>
      <c r="AD56" s="67"/>
      <c r="AE56" s="73"/>
      <c r="AF56" s="73"/>
      <c r="AG56" s="74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</row>
    <row r="57" spans="1:54">
      <c r="A57" s="63"/>
      <c r="B57" s="63"/>
      <c r="C57" s="48"/>
      <c r="D57" s="48"/>
      <c r="E57" s="71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68"/>
      <c r="V57" s="51"/>
      <c r="W57" s="71"/>
      <c r="X57" s="48"/>
      <c r="Y57" s="48"/>
      <c r="Z57" s="68"/>
      <c r="AB57" s="14"/>
      <c r="AC57" s="66"/>
      <c r="AD57" s="67"/>
      <c r="AE57" s="73"/>
      <c r="AF57" s="73"/>
      <c r="AG57" s="74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</row>
    <row r="58" spans="1:54">
      <c r="A58" s="76" t="s">
        <v>22</v>
      </c>
      <c r="B58" s="63"/>
      <c r="C58" s="48">
        <v>0</v>
      </c>
      <c r="D58" s="48"/>
      <c r="E58" s="71">
        <v>0</v>
      </c>
      <c r="F58" s="48">
        <v>0</v>
      </c>
      <c r="G58" s="48">
        <v>0</v>
      </c>
      <c r="H58" s="48"/>
      <c r="I58" s="48">
        <v>0</v>
      </c>
      <c r="J58" s="48"/>
      <c r="K58" s="48">
        <v>0</v>
      </c>
      <c r="L58" s="48"/>
      <c r="M58" s="48">
        <v>0</v>
      </c>
      <c r="N58" s="48"/>
      <c r="O58" s="48">
        <v>0</v>
      </c>
      <c r="P58" s="48"/>
      <c r="Q58" s="48">
        <v>0</v>
      </c>
      <c r="R58" s="48"/>
      <c r="S58" s="48">
        <v>0</v>
      </c>
      <c r="T58" s="48"/>
      <c r="U58" s="68">
        <v>0</v>
      </c>
      <c r="V58" s="51"/>
      <c r="W58" s="71">
        <v>0</v>
      </c>
      <c r="X58" s="48"/>
      <c r="Y58" s="48">
        <v>0</v>
      </c>
      <c r="Z58" s="68">
        <f t="shared" si="1"/>
        <v>0</v>
      </c>
      <c r="AB58" s="14"/>
      <c r="AC58" s="67"/>
      <c r="AD58" s="67"/>
      <c r="AE58" s="73"/>
      <c r="AF58" s="73"/>
      <c r="AG58" s="74"/>
      <c r="AH58" s="73"/>
      <c r="AI58" s="73"/>
      <c r="AJ58" s="73"/>
      <c r="AK58" s="73"/>
      <c r="AL58" s="73"/>
      <c r="AM58" s="73"/>
      <c r="AN58" s="73"/>
      <c r="AO58" s="73"/>
      <c r="AP58" s="73"/>
      <c r="AQ58" s="73"/>
      <c r="AR58" s="73"/>
      <c r="AS58" s="73"/>
      <c r="AT58" s="73"/>
      <c r="AU58" s="73"/>
      <c r="AV58" s="73"/>
      <c r="AW58" s="73"/>
      <c r="AX58" s="73"/>
      <c r="AY58" s="73"/>
      <c r="AZ58" s="73"/>
      <c r="BA58" s="73"/>
      <c r="BB58" s="73"/>
    </row>
    <row r="59" spans="1:54">
      <c r="A59" s="63"/>
      <c r="B59" s="63"/>
      <c r="C59" s="48"/>
      <c r="D59" s="48"/>
      <c r="E59" s="71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68"/>
      <c r="V59" s="51"/>
      <c r="W59" s="71"/>
      <c r="X59" s="48"/>
      <c r="Y59" s="48"/>
      <c r="Z59" s="68"/>
      <c r="AB59" s="14"/>
      <c r="AC59" s="66"/>
      <c r="AD59" s="67"/>
      <c r="AE59" s="73"/>
      <c r="AF59" s="73"/>
      <c r="AG59" s="74"/>
      <c r="AH59" s="73"/>
      <c r="AI59" s="73"/>
      <c r="AJ59" s="73"/>
      <c r="AK59" s="73"/>
      <c r="AL59" s="73"/>
      <c r="AM59" s="73"/>
      <c r="AN59" s="73"/>
      <c r="AO59" s="73"/>
      <c r="AP59" s="73"/>
      <c r="AQ59" s="73"/>
      <c r="AR59" s="73"/>
      <c r="AS59" s="73"/>
      <c r="AT59" s="73"/>
      <c r="AU59" s="73"/>
      <c r="AV59" s="73"/>
      <c r="AW59" s="73"/>
      <c r="AX59" s="73"/>
      <c r="AY59" s="73"/>
      <c r="AZ59" s="73"/>
      <c r="BA59" s="73"/>
      <c r="BB59" s="73"/>
    </row>
    <row r="60" spans="1:54">
      <c r="A60" s="62" t="s">
        <v>37</v>
      </c>
      <c r="B60" s="63"/>
      <c r="C60" s="73">
        <f>1025.68+21171.45</f>
        <v>22197.13</v>
      </c>
      <c r="D60" s="73"/>
      <c r="E60" s="74">
        <f>7508.42+163.06</f>
        <v>7671.4800000000005</v>
      </c>
      <c r="F60" s="48">
        <v>2433.77</v>
      </c>
      <c r="G60" s="48">
        <f>9412.36+1053.61</f>
        <v>10465.970000000001</v>
      </c>
      <c r="H60" s="48"/>
      <c r="I60" s="48">
        <f>2.62+629.15</f>
        <v>631.77</v>
      </c>
      <c r="J60" s="48"/>
      <c r="K60" s="48">
        <f>146.89+3346.06</f>
        <v>3492.95</v>
      </c>
      <c r="L60" s="48"/>
      <c r="M60" s="48">
        <v>6114.83</v>
      </c>
      <c r="N60" s="48"/>
      <c r="O60" s="48">
        <v>3.29</v>
      </c>
      <c r="P60" s="48"/>
      <c r="Q60" s="48">
        <f>399.04+2.06</f>
        <v>401.1</v>
      </c>
      <c r="R60" s="48"/>
      <c r="S60" s="48">
        <f>1367.43+265.73</f>
        <v>1633.16</v>
      </c>
      <c r="T60" s="48"/>
      <c r="U60" s="72">
        <v>3.18</v>
      </c>
      <c r="V60" s="51"/>
      <c r="W60" s="71">
        <v>19.64</v>
      </c>
      <c r="X60" s="48"/>
      <c r="Y60" s="48">
        <f>421.43+2566.32</f>
        <v>2987.75</v>
      </c>
      <c r="Z60" s="68">
        <f t="shared" si="1"/>
        <v>58056.020000000004</v>
      </c>
      <c r="AB60" s="14"/>
      <c r="AC60" s="67"/>
      <c r="AD60" s="67"/>
      <c r="AE60" s="73"/>
      <c r="AF60" s="73"/>
      <c r="AG60" s="74"/>
      <c r="AH60" s="73"/>
      <c r="AI60" s="73"/>
      <c r="AJ60" s="73"/>
      <c r="AK60" s="73"/>
      <c r="AL60" s="73"/>
      <c r="AM60" s="73"/>
      <c r="AN60" s="73"/>
      <c r="AO60" s="73"/>
      <c r="AP60" s="73"/>
      <c r="AQ60" s="73"/>
      <c r="AR60" s="73"/>
      <c r="AS60" s="73"/>
      <c r="AT60" s="73"/>
      <c r="AU60" s="73"/>
      <c r="AV60" s="73"/>
      <c r="AW60" s="73"/>
      <c r="AX60" s="73"/>
      <c r="AY60" s="73"/>
      <c r="AZ60" s="73"/>
      <c r="BA60" s="73"/>
      <c r="BB60" s="68"/>
    </row>
    <row r="61" spans="1:54">
      <c r="A61" s="63"/>
      <c r="B61" s="63"/>
      <c r="C61" s="48"/>
      <c r="D61" s="48"/>
      <c r="E61" s="71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68"/>
      <c r="V61" s="51"/>
      <c r="W61" s="71"/>
      <c r="X61" s="48"/>
      <c r="Y61" s="48"/>
      <c r="Z61" s="68"/>
      <c r="AB61" s="14"/>
      <c r="AC61" s="66"/>
      <c r="AD61" s="67"/>
      <c r="AE61" s="73"/>
      <c r="AF61" s="73"/>
      <c r="AG61" s="74"/>
      <c r="AH61" s="73"/>
      <c r="AI61" s="73"/>
      <c r="AJ61" s="73"/>
      <c r="AK61" s="73"/>
      <c r="AL61" s="73"/>
      <c r="AM61" s="73"/>
      <c r="AN61" s="73"/>
      <c r="AO61" s="73"/>
      <c r="AP61" s="73"/>
      <c r="AQ61" s="73"/>
      <c r="AR61" s="73"/>
      <c r="AS61" s="73"/>
      <c r="AT61" s="73"/>
      <c r="AU61" s="73"/>
      <c r="AV61" s="73"/>
      <c r="AW61" s="70"/>
      <c r="AX61" s="70"/>
      <c r="AY61" s="74"/>
      <c r="AZ61" s="73"/>
      <c r="BA61" s="73"/>
      <c r="BB61" s="68"/>
    </row>
    <row r="62" spans="1:54">
      <c r="A62" s="62" t="s">
        <v>21</v>
      </c>
      <c r="B62" s="63"/>
      <c r="C62" s="48">
        <f>324.72+6705.19</f>
        <v>7029.91</v>
      </c>
      <c r="D62" s="48"/>
      <c r="E62" s="71">
        <f>2377.82+51.69</f>
        <v>2429.5100000000002</v>
      </c>
      <c r="F62" s="48">
        <v>770.8</v>
      </c>
      <c r="G62" s="48">
        <f>2980.97+333.7</f>
        <v>3314.6699999999996</v>
      </c>
      <c r="H62" s="48"/>
      <c r="I62" s="48">
        <f>0.83+199.31</f>
        <v>200.14000000000001</v>
      </c>
      <c r="J62" s="48"/>
      <c r="K62" s="48">
        <f>46.52+1059.75</f>
        <v>1106.27</v>
      </c>
      <c r="L62" s="48"/>
      <c r="M62" s="48">
        <v>1936.63</v>
      </c>
      <c r="N62" s="48"/>
      <c r="O62" s="48">
        <v>1.04</v>
      </c>
      <c r="P62" s="48"/>
      <c r="Q62" s="48">
        <f>126.35+0.65</f>
        <v>127</v>
      </c>
      <c r="R62" s="48"/>
      <c r="S62" s="48">
        <f>433.1+84.16</f>
        <v>517.26</v>
      </c>
      <c r="T62" s="48"/>
      <c r="U62" s="72">
        <v>1</v>
      </c>
      <c r="V62" s="51"/>
      <c r="W62" s="71">
        <v>6.19</v>
      </c>
      <c r="X62" s="48"/>
      <c r="Y62" s="48">
        <f>133.47+812.78</f>
        <v>946.25</v>
      </c>
      <c r="Z62" s="68">
        <f t="shared" si="1"/>
        <v>18386.669999999998</v>
      </c>
      <c r="AB62" s="14"/>
      <c r="AC62" s="67"/>
      <c r="AD62" s="67"/>
      <c r="AE62" s="73"/>
      <c r="AF62" s="73"/>
      <c r="AG62" s="74"/>
      <c r="AH62" s="73"/>
      <c r="AI62" s="73"/>
      <c r="AJ62" s="73"/>
      <c r="AK62" s="73"/>
      <c r="AL62" s="73"/>
      <c r="AM62" s="73"/>
      <c r="AN62" s="73"/>
      <c r="AO62" s="73"/>
      <c r="AP62" s="73"/>
      <c r="AQ62" s="73"/>
      <c r="AR62" s="73"/>
      <c r="AS62" s="73"/>
      <c r="AT62" s="73"/>
      <c r="AU62" s="73"/>
      <c r="AV62" s="73"/>
      <c r="AW62" s="70"/>
      <c r="AX62" s="70"/>
      <c r="AY62" s="74"/>
      <c r="AZ62" s="73"/>
      <c r="BA62" s="73"/>
      <c r="BB62" s="68"/>
    </row>
    <row r="63" spans="1:54">
      <c r="A63" s="63"/>
      <c r="B63" s="63"/>
      <c r="C63" s="48"/>
      <c r="D63" s="48"/>
      <c r="E63" s="71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68"/>
      <c r="V63" s="51"/>
      <c r="W63" s="71"/>
      <c r="X63" s="48"/>
      <c r="Y63" s="48"/>
      <c r="Z63" s="68"/>
      <c r="AB63" s="14"/>
      <c r="AC63" s="66"/>
      <c r="AD63" s="67"/>
      <c r="AE63" s="73"/>
      <c r="AF63" s="73"/>
      <c r="AG63" s="74"/>
      <c r="AH63" s="73"/>
      <c r="AI63" s="73"/>
      <c r="AJ63" s="73"/>
      <c r="AK63" s="73"/>
      <c r="AL63" s="73"/>
      <c r="AM63" s="73"/>
      <c r="AN63" s="73"/>
      <c r="AO63" s="73"/>
      <c r="AP63" s="73"/>
      <c r="AQ63" s="73"/>
      <c r="AR63" s="73"/>
      <c r="AS63" s="73"/>
      <c r="AT63" s="73"/>
      <c r="AU63" s="73"/>
      <c r="AV63" s="73"/>
      <c r="AW63" s="73"/>
      <c r="AX63" s="73"/>
      <c r="AY63" s="73"/>
      <c r="AZ63" s="73"/>
      <c r="BA63" s="73"/>
      <c r="BB63" s="68"/>
    </row>
    <row r="64" spans="1:54">
      <c r="A64" s="62" t="s">
        <v>44</v>
      </c>
      <c r="B64" s="63"/>
      <c r="C64" s="48">
        <v>0</v>
      </c>
      <c r="D64" s="48"/>
      <c r="E64" s="71">
        <v>0</v>
      </c>
      <c r="F64" s="48">
        <v>0</v>
      </c>
      <c r="G64" s="48">
        <v>0</v>
      </c>
      <c r="H64" s="48"/>
      <c r="I64" s="48">
        <v>0</v>
      </c>
      <c r="J64" s="48"/>
      <c r="K64" s="48">
        <v>0</v>
      </c>
      <c r="L64" s="48"/>
      <c r="M64" s="48">
        <v>0</v>
      </c>
      <c r="N64" s="48"/>
      <c r="O64" s="48">
        <v>0</v>
      </c>
      <c r="P64" s="48"/>
      <c r="Q64" s="48">
        <v>0</v>
      </c>
      <c r="R64" s="48"/>
      <c r="S64" s="48">
        <v>0</v>
      </c>
      <c r="T64" s="48"/>
      <c r="U64" s="68">
        <v>0</v>
      </c>
      <c r="V64" s="51"/>
      <c r="W64" s="71">
        <v>0</v>
      </c>
      <c r="X64" s="48"/>
      <c r="Y64" s="48">
        <v>0</v>
      </c>
      <c r="Z64" s="68">
        <f t="shared" si="1"/>
        <v>0</v>
      </c>
      <c r="AB64" s="14"/>
      <c r="AC64" s="67"/>
      <c r="AD64" s="67"/>
      <c r="AE64" s="73"/>
      <c r="AF64" s="73"/>
      <c r="AG64" s="74"/>
      <c r="AH64" s="73"/>
      <c r="AI64" s="73"/>
      <c r="AJ64" s="73"/>
      <c r="AK64" s="73"/>
      <c r="AL64" s="73"/>
      <c r="AM64" s="73"/>
      <c r="AN64" s="73"/>
      <c r="AO64" s="73"/>
      <c r="AP64" s="73"/>
      <c r="AQ64" s="73"/>
      <c r="AR64" s="73"/>
      <c r="AS64" s="73"/>
      <c r="AT64" s="73"/>
      <c r="AU64" s="73"/>
      <c r="AV64" s="73"/>
      <c r="AW64" s="73"/>
      <c r="AX64" s="73"/>
      <c r="AY64" s="73"/>
      <c r="AZ64" s="73"/>
      <c r="BA64" s="73"/>
      <c r="BB64" s="68"/>
    </row>
    <row r="65" spans="1:54">
      <c r="A65" s="63"/>
      <c r="B65" s="63"/>
      <c r="C65" s="48"/>
      <c r="D65" s="48"/>
      <c r="E65" s="71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68"/>
      <c r="V65" s="51"/>
      <c r="W65" s="71"/>
      <c r="X65" s="48"/>
      <c r="Y65" s="48"/>
      <c r="Z65" s="68"/>
      <c r="AB65" s="14"/>
      <c r="AC65" s="66"/>
      <c r="AD65" s="67"/>
      <c r="AE65" s="73"/>
      <c r="AF65" s="73"/>
      <c r="AG65" s="74"/>
      <c r="AH65" s="73"/>
      <c r="AI65" s="73"/>
      <c r="AJ65" s="73"/>
      <c r="AK65" s="73"/>
      <c r="AL65" s="73"/>
      <c r="AM65" s="73"/>
      <c r="AN65" s="73"/>
      <c r="AO65" s="73"/>
      <c r="AP65" s="73"/>
      <c r="AQ65" s="73"/>
      <c r="AR65" s="73"/>
      <c r="AS65" s="73"/>
      <c r="AT65" s="73"/>
      <c r="AU65" s="73"/>
      <c r="AV65" s="73"/>
      <c r="AW65" s="73"/>
      <c r="AX65" s="73"/>
      <c r="AY65" s="73"/>
      <c r="AZ65" s="73"/>
      <c r="BA65" s="73"/>
      <c r="BB65" s="68"/>
    </row>
    <row r="66" spans="1:54">
      <c r="A66" s="62" t="s">
        <v>23</v>
      </c>
      <c r="B66" s="63"/>
      <c r="C66" s="48">
        <f>124579.28+2512925.32-2411.29</f>
        <v>2635093.3099999996</v>
      </c>
      <c r="D66" s="48"/>
      <c r="E66" s="71">
        <f>1053913.19+22872.78</f>
        <v>1076785.97</v>
      </c>
      <c r="F66" s="48">
        <v>272985.45</v>
      </c>
      <c r="G66" s="48">
        <f>1188596.11+145673.33</f>
        <v>1334269.4400000002</v>
      </c>
      <c r="H66" s="48"/>
      <c r="I66" s="48">
        <f>364.98+87702.55</f>
        <v>88067.53</v>
      </c>
      <c r="J66" s="48"/>
      <c r="K66" s="48">
        <f>16825.35+427233.75</f>
        <v>444059.1</v>
      </c>
      <c r="L66" s="48"/>
      <c r="M66" s="48">
        <v>698412.16</v>
      </c>
      <c r="N66" s="48"/>
      <c r="O66" s="48">
        <v>561.53</v>
      </c>
      <c r="P66" s="48"/>
      <c r="Q66" s="48">
        <f>56275.49+293.89</f>
        <v>56569.38</v>
      </c>
      <c r="R66" s="48"/>
      <c r="S66" s="48">
        <f>171554.69+31111.26</f>
        <v>202665.95</v>
      </c>
      <c r="T66" s="48"/>
      <c r="U66" s="72">
        <v>512.58000000000004</v>
      </c>
      <c r="V66" s="51"/>
      <c r="W66" s="71">
        <v>3146.59</v>
      </c>
      <c r="X66" s="48"/>
      <c r="Y66" s="48">
        <f>52587.57+298570.43</f>
        <v>351158</v>
      </c>
      <c r="Z66" s="68">
        <f t="shared" si="1"/>
        <v>7164286.9900000002</v>
      </c>
      <c r="AB66" s="14"/>
      <c r="AC66" s="66"/>
      <c r="AD66" s="67"/>
      <c r="AE66" s="73"/>
      <c r="AF66" s="73"/>
      <c r="AG66" s="74"/>
      <c r="AH66" s="73"/>
      <c r="AI66" s="73"/>
      <c r="AJ66" s="73"/>
      <c r="AK66" s="73"/>
      <c r="AL66" s="73"/>
      <c r="AM66" s="73"/>
      <c r="AN66" s="73"/>
      <c r="AO66" s="73"/>
      <c r="AP66" s="73"/>
      <c r="AQ66" s="73"/>
      <c r="AR66" s="73"/>
      <c r="AS66" s="73"/>
      <c r="AT66" s="73"/>
      <c r="AU66" s="73"/>
      <c r="AV66" s="73"/>
      <c r="AW66" s="73"/>
      <c r="AX66" s="73"/>
      <c r="AY66" s="73"/>
      <c r="AZ66" s="73"/>
      <c r="BA66" s="73"/>
      <c r="BB66" s="68"/>
    </row>
    <row r="67" spans="1:54">
      <c r="A67" s="63"/>
      <c r="B67" s="63"/>
      <c r="C67" s="48"/>
      <c r="D67" s="48"/>
      <c r="E67" s="71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68"/>
      <c r="V67" s="51"/>
      <c r="W67" s="71"/>
      <c r="X67" s="48"/>
      <c r="Y67" s="48"/>
      <c r="Z67" s="68">
        <f t="shared" si="1"/>
        <v>0</v>
      </c>
      <c r="AB67" s="14"/>
      <c r="AC67" s="66"/>
      <c r="AD67" s="67"/>
      <c r="AE67" s="73"/>
      <c r="AF67" s="73"/>
      <c r="AG67" s="74"/>
      <c r="AH67" s="73"/>
      <c r="AI67" s="73"/>
      <c r="AJ67" s="73"/>
      <c r="AK67" s="73"/>
      <c r="AL67" s="73"/>
      <c r="AM67" s="73"/>
      <c r="AN67" s="73"/>
      <c r="AO67" s="73"/>
      <c r="AP67" s="73"/>
      <c r="AQ67" s="73"/>
      <c r="AR67" s="73"/>
      <c r="AS67" s="73"/>
      <c r="AT67" s="73"/>
      <c r="AU67" s="73"/>
      <c r="AV67" s="73"/>
      <c r="AW67" s="73"/>
      <c r="AX67" s="73"/>
      <c r="AY67" s="73"/>
      <c r="AZ67" s="73"/>
      <c r="BA67" s="73"/>
      <c r="BB67" s="72"/>
    </row>
    <row r="68" spans="1:54">
      <c r="A68" s="62" t="s">
        <v>41</v>
      </c>
      <c r="B68" s="63"/>
      <c r="C68" s="48">
        <f>70882.81+1460612.46</f>
        <v>1531495.27</v>
      </c>
      <c r="D68" s="48"/>
      <c r="E68" s="71">
        <f>518048.92+11249.43</f>
        <v>529298.35</v>
      </c>
      <c r="F68" s="48">
        <v>167887.93</v>
      </c>
      <c r="G68" s="48">
        <f>649286.54+72681.64</f>
        <v>721968.18</v>
      </c>
      <c r="H68" s="48"/>
      <c r="I68" s="48">
        <f>180.65+43405.34</f>
        <v>43585.99</v>
      </c>
      <c r="J68" s="48"/>
      <c r="K68" s="48">
        <f>10133.16+230820.61</f>
        <v>240953.77</v>
      </c>
      <c r="L68" s="48"/>
      <c r="M68" s="48">
        <v>421819.5</v>
      </c>
      <c r="N68" s="48"/>
      <c r="O68" s="48">
        <v>227.43</v>
      </c>
      <c r="P68" s="48"/>
      <c r="Q68" s="48">
        <f>27528.42+141.64</f>
        <v>27670.059999999998</v>
      </c>
      <c r="R68" s="48"/>
      <c r="S68" s="48">
        <f>94330.38+18330.78</f>
        <v>112661.16</v>
      </c>
      <c r="T68" s="48"/>
      <c r="U68" s="72">
        <v>219.65</v>
      </c>
      <c r="V68" s="51"/>
      <c r="W68" s="71">
        <v>1353.02</v>
      </c>
      <c r="X68" s="48"/>
      <c r="Y68" s="48">
        <f>29071.17+177033.14</f>
        <v>206104.31</v>
      </c>
      <c r="Z68" s="68">
        <f t="shared" si="1"/>
        <v>4005244.620000001</v>
      </c>
      <c r="AB68" s="14"/>
      <c r="AC68" s="67"/>
      <c r="AD68" s="67"/>
      <c r="AE68" s="73"/>
      <c r="AF68" s="73"/>
      <c r="AG68" s="74"/>
      <c r="AH68" s="73"/>
      <c r="AI68" s="73"/>
      <c r="AJ68" s="73"/>
      <c r="AK68" s="73"/>
      <c r="AL68" s="73"/>
      <c r="AM68" s="73"/>
      <c r="AN68" s="73"/>
      <c r="AO68" s="73"/>
      <c r="AP68" s="73"/>
      <c r="AQ68" s="73"/>
      <c r="AR68" s="73"/>
      <c r="AS68" s="73"/>
      <c r="AT68" s="73"/>
      <c r="AU68" s="73"/>
      <c r="AV68" s="73"/>
      <c r="AW68" s="73"/>
      <c r="AX68" s="73"/>
      <c r="AY68" s="73"/>
      <c r="AZ68" s="73"/>
      <c r="BA68" s="73"/>
      <c r="BB68" s="68"/>
    </row>
    <row r="69" spans="1:54" ht="15" customHeight="1">
      <c r="A69" s="62"/>
      <c r="B69" s="63"/>
      <c r="C69" s="48"/>
      <c r="D69" s="48"/>
      <c r="E69" s="71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68"/>
      <c r="V69" s="51"/>
      <c r="W69" s="71"/>
      <c r="X69" s="48"/>
      <c r="Y69" s="48"/>
      <c r="Z69" s="68"/>
      <c r="AB69" s="14"/>
      <c r="AC69" s="100"/>
      <c r="AD69" s="67"/>
      <c r="AE69" s="73"/>
      <c r="AF69" s="73"/>
      <c r="AG69" s="74"/>
      <c r="AH69" s="73"/>
      <c r="AI69" s="73"/>
      <c r="AJ69" s="73"/>
      <c r="AK69" s="73"/>
      <c r="AL69" s="73"/>
      <c r="AM69" s="73"/>
      <c r="AN69" s="73"/>
      <c r="AO69" s="73"/>
      <c r="AP69" s="73"/>
      <c r="AQ69" s="73"/>
      <c r="AR69" s="73"/>
      <c r="AS69" s="73"/>
      <c r="AT69" s="73"/>
      <c r="AU69" s="73"/>
      <c r="AV69" s="73"/>
      <c r="AW69" s="73"/>
      <c r="AX69" s="73"/>
      <c r="AY69" s="73"/>
      <c r="AZ69" s="73"/>
      <c r="BA69" s="73"/>
      <c r="BB69" s="68"/>
    </row>
    <row r="70" spans="1:54" ht="15" customHeight="1">
      <c r="A70" s="62" t="s">
        <v>38</v>
      </c>
      <c r="B70" s="63"/>
      <c r="C70" s="48">
        <f>911.61+18817.97</f>
        <v>19729.580000000002</v>
      </c>
      <c r="D70" s="48"/>
      <c r="E70" s="71">
        <f>6672.62+144.93</f>
        <v>6817.55</v>
      </c>
      <c r="F70" s="48">
        <v>2162.98</v>
      </c>
      <c r="G70" s="48">
        <f>8365.15+936.36</f>
        <v>9301.51</v>
      </c>
      <c r="H70" s="48"/>
      <c r="I70" s="48">
        <f>2.33+559.26</f>
        <v>561.59</v>
      </c>
      <c r="J70" s="48"/>
      <c r="K70" s="48">
        <f>130.55+2973.78</f>
        <v>3104.3300000000004</v>
      </c>
      <c r="L70" s="48"/>
      <c r="M70" s="48">
        <v>5434.48</v>
      </c>
      <c r="N70" s="48"/>
      <c r="O70" s="48">
        <v>2.94</v>
      </c>
      <c r="P70" s="48"/>
      <c r="Q70" s="48">
        <f>354.7+1.82</f>
        <v>356.52</v>
      </c>
      <c r="R70" s="48"/>
      <c r="S70" s="48">
        <f>1215.27+236.16</f>
        <v>1451.43</v>
      </c>
      <c r="T70" s="48"/>
      <c r="U70" s="72">
        <v>2.83</v>
      </c>
      <c r="V70" s="51"/>
      <c r="W70" s="71">
        <v>17.52</v>
      </c>
      <c r="X70" s="48"/>
      <c r="Y70" s="48">
        <f>374.54+2280.79</f>
        <v>2655.33</v>
      </c>
      <c r="Z70" s="68">
        <f t="shared" si="1"/>
        <v>51598.590000000004</v>
      </c>
      <c r="AB70" s="14"/>
      <c r="AC70" s="100"/>
      <c r="AD70" s="67"/>
      <c r="AE70" s="73"/>
      <c r="AF70" s="73"/>
      <c r="AG70" s="74"/>
      <c r="AH70" s="73"/>
      <c r="AI70" s="73"/>
      <c r="AJ70" s="73"/>
      <c r="AK70" s="73"/>
      <c r="AL70" s="73"/>
      <c r="AM70" s="73"/>
      <c r="AN70" s="73"/>
      <c r="AO70" s="73"/>
      <c r="AP70" s="73"/>
      <c r="AQ70" s="73"/>
      <c r="AR70" s="73"/>
      <c r="AS70" s="73"/>
      <c r="AT70" s="73"/>
      <c r="AU70" s="73"/>
      <c r="AV70" s="73"/>
      <c r="AW70" s="73"/>
      <c r="AX70" s="73"/>
      <c r="AY70" s="73"/>
      <c r="AZ70" s="73"/>
      <c r="BA70" s="73"/>
      <c r="BB70" s="68"/>
    </row>
    <row r="71" spans="1:54" ht="15" customHeight="1">
      <c r="A71" s="63"/>
      <c r="B71" s="63"/>
      <c r="C71" s="48"/>
      <c r="D71" s="48"/>
      <c r="E71" s="71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68"/>
      <c r="V71" s="51"/>
      <c r="W71" s="71"/>
      <c r="X71" s="48"/>
      <c r="Y71" s="48"/>
      <c r="Z71" s="68">
        <f t="shared" si="1"/>
        <v>0</v>
      </c>
      <c r="AB71" s="14"/>
      <c r="AC71" s="100"/>
      <c r="AD71" s="67"/>
      <c r="AE71" s="73"/>
      <c r="AF71" s="73"/>
      <c r="AG71" s="74"/>
      <c r="AH71" s="73"/>
      <c r="AI71" s="73"/>
      <c r="AJ71" s="73"/>
      <c r="AK71" s="73"/>
      <c r="AL71" s="73"/>
      <c r="AM71" s="73"/>
      <c r="AN71" s="73"/>
      <c r="AO71" s="73"/>
      <c r="AP71" s="73"/>
      <c r="AQ71" s="73"/>
      <c r="AR71" s="73"/>
      <c r="AS71" s="73"/>
      <c r="AT71" s="73"/>
      <c r="AU71" s="73"/>
      <c r="AV71" s="73"/>
      <c r="AW71" s="73"/>
      <c r="AX71" s="73"/>
      <c r="AY71" s="73"/>
      <c r="AZ71" s="73"/>
      <c r="BA71" s="73"/>
      <c r="BB71" s="68"/>
    </row>
    <row r="72" spans="1:54" ht="15" customHeight="1">
      <c r="A72" s="76" t="s">
        <v>31</v>
      </c>
      <c r="B72" s="63"/>
      <c r="C72" s="48">
        <v>0</v>
      </c>
      <c r="D72" s="48"/>
      <c r="E72" s="71">
        <v>0</v>
      </c>
      <c r="F72" s="48">
        <v>0</v>
      </c>
      <c r="G72" s="48">
        <v>0</v>
      </c>
      <c r="H72" s="48"/>
      <c r="I72" s="48">
        <v>0</v>
      </c>
      <c r="J72" s="48"/>
      <c r="K72" s="48">
        <v>0</v>
      </c>
      <c r="L72" s="48"/>
      <c r="M72" s="48">
        <v>0</v>
      </c>
      <c r="N72" s="48"/>
      <c r="O72" s="48">
        <v>0</v>
      </c>
      <c r="P72" s="48"/>
      <c r="Q72" s="48">
        <v>0</v>
      </c>
      <c r="R72" s="48"/>
      <c r="S72" s="48">
        <v>0</v>
      </c>
      <c r="T72" s="48"/>
      <c r="U72" s="68">
        <v>0</v>
      </c>
      <c r="V72" s="51"/>
      <c r="W72" s="71">
        <v>0</v>
      </c>
      <c r="X72" s="48"/>
      <c r="Y72" s="48">
        <v>0</v>
      </c>
      <c r="Z72" s="68">
        <f t="shared" si="1"/>
        <v>0</v>
      </c>
      <c r="AB72" s="14"/>
      <c r="AC72" s="100"/>
      <c r="AD72" s="67"/>
      <c r="AE72" s="73"/>
      <c r="AF72" s="73"/>
      <c r="AG72" s="74"/>
      <c r="AH72" s="73"/>
      <c r="AI72" s="73"/>
      <c r="AJ72" s="73"/>
      <c r="AK72" s="73"/>
      <c r="AL72" s="73"/>
      <c r="AM72" s="73"/>
      <c r="AN72" s="73"/>
      <c r="AO72" s="73"/>
      <c r="AP72" s="73"/>
      <c r="AQ72" s="73"/>
      <c r="AR72" s="73"/>
      <c r="AS72" s="73"/>
      <c r="AT72" s="73"/>
      <c r="AU72" s="73"/>
      <c r="AV72" s="73"/>
      <c r="AW72" s="73"/>
      <c r="AX72" s="73"/>
      <c r="AY72" s="73"/>
      <c r="AZ72" s="73"/>
      <c r="BA72" s="73"/>
      <c r="BB72" s="68"/>
    </row>
    <row r="73" spans="1:54" ht="15" customHeight="1">
      <c r="A73" s="76"/>
      <c r="B73" s="63"/>
      <c r="C73" s="48"/>
      <c r="D73" s="48"/>
      <c r="E73" s="71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68">
        <f t="shared" si="1"/>
        <v>0</v>
      </c>
      <c r="AB73" s="14"/>
      <c r="AC73" s="67"/>
      <c r="AD73" s="67"/>
      <c r="AE73" s="78"/>
      <c r="AF73" s="78"/>
      <c r="AG73" s="78"/>
      <c r="AH73" s="78"/>
      <c r="AI73" s="78"/>
      <c r="AJ73" s="78"/>
      <c r="AK73" s="78"/>
      <c r="AL73" s="78"/>
      <c r="AM73" s="78"/>
      <c r="AN73" s="78"/>
      <c r="AO73" s="78"/>
      <c r="AP73" s="78"/>
      <c r="AQ73" s="78"/>
      <c r="AR73" s="78"/>
      <c r="AS73" s="78"/>
      <c r="AT73" s="78"/>
      <c r="AU73" s="78"/>
      <c r="AV73" s="78"/>
      <c r="AW73" s="78"/>
      <c r="AX73" s="78"/>
      <c r="AY73" s="78"/>
      <c r="AZ73" s="78"/>
      <c r="BA73" s="78"/>
      <c r="BB73" s="78"/>
    </row>
    <row r="74" spans="1:54" ht="15" customHeight="1">
      <c r="A74" s="76" t="s">
        <v>42</v>
      </c>
      <c r="B74" s="63"/>
      <c r="C74" s="48">
        <v>0</v>
      </c>
      <c r="D74" s="48"/>
      <c r="E74" s="71">
        <v>0</v>
      </c>
      <c r="F74" s="48">
        <v>0</v>
      </c>
      <c r="G74" s="48">
        <v>0</v>
      </c>
      <c r="H74" s="48"/>
      <c r="I74" s="48">
        <v>0</v>
      </c>
      <c r="J74" s="48"/>
      <c r="K74" s="48">
        <v>0</v>
      </c>
      <c r="L74" s="48"/>
      <c r="M74" s="48">
        <v>0</v>
      </c>
      <c r="N74" s="48"/>
      <c r="O74" s="48">
        <v>0</v>
      </c>
      <c r="P74" s="48"/>
      <c r="Q74" s="48">
        <v>0</v>
      </c>
      <c r="R74" s="48"/>
      <c r="S74" s="48">
        <v>0</v>
      </c>
      <c r="T74" s="48"/>
      <c r="U74" s="48">
        <v>0</v>
      </c>
      <c r="V74" s="48"/>
      <c r="W74" s="48">
        <v>0</v>
      </c>
      <c r="X74" s="48"/>
      <c r="Y74" s="48">
        <v>0</v>
      </c>
      <c r="Z74" s="68">
        <f t="shared" si="1"/>
        <v>0</v>
      </c>
      <c r="AB74" s="14"/>
      <c r="AC74" s="66"/>
      <c r="AD74" s="67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  <c r="AV74" s="81"/>
      <c r="AW74" s="81"/>
      <c r="AX74" s="81"/>
      <c r="AY74" s="81"/>
      <c r="AZ74" s="81"/>
      <c r="BA74" s="81"/>
      <c r="BB74" s="81"/>
    </row>
    <row r="75" spans="1:54" ht="15" customHeight="1">
      <c r="A75" s="76"/>
      <c r="B75" s="63"/>
      <c r="C75" s="48"/>
      <c r="D75" s="48"/>
      <c r="E75" s="71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68">
        <f t="shared" si="1"/>
        <v>0</v>
      </c>
      <c r="AB75" s="14"/>
      <c r="AC75" s="67"/>
      <c r="AD75" s="67"/>
      <c r="AE75" s="78"/>
      <c r="AF75" s="78"/>
      <c r="AG75" s="78"/>
      <c r="AH75" s="78"/>
      <c r="AI75" s="78"/>
      <c r="AJ75" s="78"/>
      <c r="AK75" s="78"/>
      <c r="AL75" s="78"/>
      <c r="AM75" s="78"/>
      <c r="AN75" s="78"/>
      <c r="AO75" s="78"/>
      <c r="AP75" s="78"/>
      <c r="AQ75" s="78"/>
      <c r="AR75" s="78"/>
      <c r="AS75" s="78"/>
      <c r="AT75" s="78"/>
      <c r="AU75" s="78"/>
      <c r="AV75" s="78"/>
      <c r="AW75" s="78"/>
      <c r="AX75" s="78"/>
      <c r="AY75" s="78"/>
      <c r="AZ75" s="78"/>
      <c r="BA75" s="78"/>
      <c r="BB75" s="78"/>
    </row>
    <row r="76" spans="1:54">
      <c r="A76" s="76" t="s">
        <v>49</v>
      </c>
      <c r="B76" s="63"/>
      <c r="C76" s="48">
        <v>0</v>
      </c>
      <c r="D76" s="48"/>
      <c r="E76" s="71">
        <v>0</v>
      </c>
      <c r="F76" s="48">
        <v>0</v>
      </c>
      <c r="G76" s="48">
        <v>0</v>
      </c>
      <c r="H76" s="48"/>
      <c r="I76" s="48">
        <v>0</v>
      </c>
      <c r="J76" s="48"/>
      <c r="K76" s="48">
        <v>0</v>
      </c>
      <c r="L76" s="48"/>
      <c r="M76" s="48">
        <v>0</v>
      </c>
      <c r="N76" s="48"/>
      <c r="O76" s="48">
        <v>0</v>
      </c>
      <c r="P76" s="48"/>
      <c r="Q76" s="48">
        <v>0</v>
      </c>
      <c r="R76" s="48"/>
      <c r="S76" s="48">
        <v>0</v>
      </c>
      <c r="T76" s="48"/>
      <c r="U76" s="48">
        <v>0</v>
      </c>
      <c r="V76" s="48"/>
      <c r="W76" s="48">
        <v>0</v>
      </c>
      <c r="X76" s="48"/>
      <c r="Y76" s="48">
        <v>0</v>
      </c>
      <c r="Z76" s="68">
        <f t="shared" si="1"/>
        <v>0</v>
      </c>
      <c r="AB76" s="14"/>
      <c r="AC76" s="67"/>
      <c r="AD76" s="67"/>
      <c r="AE76" s="67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  <c r="BB76" s="67"/>
    </row>
    <row r="77" spans="1:54">
      <c r="A77" s="76"/>
      <c r="B77" s="63"/>
      <c r="C77" s="48"/>
      <c r="D77" s="48"/>
      <c r="E77" s="71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68">
        <f t="shared" si="1"/>
        <v>0</v>
      </c>
      <c r="AB77" s="14"/>
      <c r="AC77" s="70"/>
      <c r="AD77" s="70"/>
      <c r="AE77" s="70"/>
      <c r="AF77" s="70"/>
      <c r="AG77" s="70"/>
      <c r="AH77" s="70"/>
      <c r="AI77" s="70"/>
      <c r="AJ77" s="70"/>
      <c r="AK77" s="70"/>
      <c r="AL77" s="70"/>
      <c r="AM77" s="70"/>
      <c r="AN77" s="70"/>
      <c r="AO77" s="70"/>
      <c r="AP77" s="70"/>
      <c r="AQ77" s="70"/>
      <c r="AR77" s="70"/>
      <c r="AS77" s="70"/>
      <c r="AT77" s="70"/>
      <c r="AU77" s="70"/>
      <c r="AV77" s="70"/>
      <c r="AW77" s="70"/>
      <c r="AX77" s="70"/>
      <c r="AY77" s="70"/>
      <c r="AZ77" s="70"/>
      <c r="BA77" s="70"/>
      <c r="BB77" s="70"/>
    </row>
    <row r="78" spans="1:54" ht="19" thickBot="1">
      <c r="A78" s="76" t="s">
        <v>53</v>
      </c>
      <c r="B78" s="63"/>
      <c r="C78" s="116">
        <v>0</v>
      </c>
      <c r="D78" s="116"/>
      <c r="E78" s="117">
        <v>0</v>
      </c>
      <c r="F78" s="116">
        <v>0</v>
      </c>
      <c r="G78" s="116">
        <v>0</v>
      </c>
      <c r="H78" s="116"/>
      <c r="I78" s="116">
        <v>0</v>
      </c>
      <c r="J78" s="116"/>
      <c r="K78" s="116">
        <v>0</v>
      </c>
      <c r="L78" s="116"/>
      <c r="M78" s="116">
        <v>0</v>
      </c>
      <c r="N78" s="116"/>
      <c r="O78" s="116">
        <v>0</v>
      </c>
      <c r="P78" s="116"/>
      <c r="Q78" s="116">
        <v>0</v>
      </c>
      <c r="R78" s="116"/>
      <c r="S78" s="116">
        <v>0</v>
      </c>
      <c r="T78" s="116"/>
      <c r="U78" s="116">
        <v>0</v>
      </c>
      <c r="V78" s="116"/>
      <c r="W78" s="116">
        <v>0</v>
      </c>
      <c r="X78" s="116"/>
      <c r="Y78" s="116">
        <v>0</v>
      </c>
      <c r="Z78" s="68">
        <f t="shared" si="1"/>
        <v>0</v>
      </c>
      <c r="AA78" s="34"/>
      <c r="AB78" s="14"/>
      <c r="AC78" s="94"/>
      <c r="AD78" s="95"/>
      <c r="AE78" s="95"/>
      <c r="AF78" s="95"/>
      <c r="AG78" s="95"/>
      <c r="AH78" s="95"/>
      <c r="AI78" s="95"/>
      <c r="AJ78" s="95"/>
      <c r="AK78" s="95"/>
      <c r="AL78" s="95"/>
      <c r="AM78" s="95"/>
      <c r="AN78" s="95"/>
      <c r="AO78" s="95"/>
      <c r="AP78" s="95"/>
      <c r="AQ78" s="95"/>
      <c r="AR78" s="95"/>
      <c r="AS78" s="95"/>
      <c r="AT78" s="95"/>
      <c r="AU78" s="95"/>
      <c r="AV78" s="95"/>
      <c r="AW78" s="95"/>
      <c r="AX78" s="95"/>
      <c r="AY78" s="95"/>
      <c r="AZ78" s="95"/>
      <c r="BA78" s="95"/>
      <c r="BB78" s="95"/>
    </row>
    <row r="79" spans="1:54">
      <c r="A79" s="63"/>
      <c r="B79" s="63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8"/>
      <c r="N79" s="88"/>
      <c r="O79" s="88"/>
      <c r="P79" s="88"/>
      <c r="Q79" s="88"/>
      <c r="R79" s="88"/>
      <c r="S79" s="88"/>
      <c r="T79" s="88"/>
      <c r="U79" s="88"/>
      <c r="V79" s="88"/>
      <c r="W79" s="88"/>
      <c r="X79" s="88"/>
      <c r="Y79" s="88"/>
      <c r="Z79" s="88"/>
      <c r="AA79" s="34"/>
      <c r="AB79" s="14"/>
      <c r="AC79" s="96"/>
      <c r="AD79" s="95"/>
      <c r="AE79" s="95"/>
      <c r="AF79" s="95"/>
      <c r="AG79" s="95"/>
      <c r="AH79" s="95"/>
      <c r="AI79" s="95"/>
      <c r="AJ79" s="95"/>
      <c r="AK79" s="95"/>
      <c r="AL79" s="95"/>
      <c r="AM79" s="95"/>
      <c r="AN79" s="95"/>
      <c r="AO79" s="95"/>
      <c r="AP79" s="95"/>
      <c r="AQ79" s="95"/>
      <c r="AR79" s="95"/>
      <c r="AS79" s="95"/>
      <c r="AT79" s="95"/>
      <c r="AU79" s="95"/>
      <c r="AV79" s="95"/>
      <c r="AW79" s="95"/>
      <c r="AX79" s="95"/>
      <c r="AY79" s="95"/>
      <c r="AZ79" s="95"/>
      <c r="BA79" s="95"/>
      <c r="BB79" s="95"/>
    </row>
    <row r="80" spans="1:54">
      <c r="A80" s="62" t="s">
        <v>14</v>
      </c>
      <c r="B80" s="63"/>
      <c r="C80" s="89">
        <f>SUM(C54:C78)</f>
        <v>4215545.1999999993</v>
      </c>
      <c r="D80" s="89"/>
      <c r="E80" s="89">
        <f t="shared" ref="E80:Y80" si="2">SUM(E54:E78)</f>
        <v>1623002.86</v>
      </c>
      <c r="F80" s="89">
        <f t="shared" si="2"/>
        <v>446240.93</v>
      </c>
      <c r="G80" s="89">
        <f t="shared" si="2"/>
        <v>2079319.7700000003</v>
      </c>
      <c r="H80" s="89"/>
      <c r="I80" s="89">
        <f t="shared" si="2"/>
        <v>133047.01999999999</v>
      </c>
      <c r="J80" s="89"/>
      <c r="K80" s="89">
        <f t="shared" si="2"/>
        <v>692716.41999999993</v>
      </c>
      <c r="L80" s="89"/>
      <c r="M80" s="89">
        <f t="shared" si="2"/>
        <v>1133717.6000000001</v>
      </c>
      <c r="N80" s="89"/>
      <c r="O80" s="89">
        <f t="shared" si="2"/>
        <v>796.23</v>
      </c>
      <c r="P80" s="89"/>
      <c r="Q80" s="89">
        <f t="shared" si="2"/>
        <v>85124.06</v>
      </c>
      <c r="R80" s="89"/>
      <c r="S80" s="89">
        <f t="shared" si="2"/>
        <v>318928.96000000002</v>
      </c>
      <c r="T80" s="89"/>
      <c r="U80" s="89">
        <f t="shared" si="2"/>
        <v>739.24</v>
      </c>
      <c r="V80" s="89"/>
      <c r="W80" s="89">
        <f t="shared" si="2"/>
        <v>4542.9600000000009</v>
      </c>
      <c r="X80" s="89"/>
      <c r="Y80" s="89">
        <f t="shared" si="2"/>
        <v>563851.64</v>
      </c>
      <c r="Z80" s="89">
        <f>SUM(Z54:Z78)</f>
        <v>11297572.890000001</v>
      </c>
      <c r="AA80" s="34"/>
      <c r="AB80" s="14"/>
      <c r="AC80" s="96"/>
      <c r="AD80" s="95"/>
      <c r="AE80" s="95"/>
      <c r="AF80" s="95"/>
      <c r="AG80" s="95"/>
      <c r="AH80" s="95"/>
      <c r="AI80" s="95"/>
      <c r="AJ80" s="95"/>
      <c r="AK80" s="95"/>
      <c r="AL80" s="95"/>
      <c r="AM80" s="95"/>
      <c r="AN80" s="95"/>
      <c r="AO80" s="95"/>
      <c r="AP80" s="95"/>
      <c r="AQ80" s="95"/>
      <c r="AR80" s="95"/>
      <c r="AS80" s="95"/>
      <c r="AT80" s="95"/>
      <c r="AU80" s="95"/>
      <c r="AV80" s="95"/>
      <c r="AW80" s="95"/>
      <c r="AX80" s="95"/>
      <c r="AY80" s="95"/>
      <c r="AZ80" s="95"/>
      <c r="BA80" s="95"/>
      <c r="BB80" s="95"/>
    </row>
    <row r="81" spans="1:81">
      <c r="A81" s="63"/>
      <c r="B81" s="63"/>
      <c r="C81" s="88"/>
      <c r="D81" s="88"/>
      <c r="E81" s="88"/>
      <c r="F81" s="88"/>
      <c r="G81" s="88"/>
      <c r="H81" s="88"/>
      <c r="I81" s="88"/>
      <c r="J81" s="88"/>
      <c r="K81" s="88"/>
      <c r="L81" s="88"/>
      <c r="M81" s="88"/>
      <c r="N81" s="88"/>
      <c r="O81" s="88" t="s">
        <v>19</v>
      </c>
      <c r="P81" s="88"/>
      <c r="Q81" s="88"/>
      <c r="R81" s="88"/>
      <c r="S81" s="88"/>
      <c r="T81" s="88"/>
      <c r="U81" s="88"/>
      <c r="V81" s="88"/>
      <c r="W81" s="88"/>
      <c r="X81" s="88"/>
      <c r="Y81" s="88"/>
      <c r="Z81" s="88"/>
      <c r="AB81" s="107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  <c r="AN81" s="70"/>
      <c r="AO81" s="70"/>
      <c r="AP81" s="70"/>
      <c r="AQ81" s="70"/>
      <c r="AR81" s="70"/>
      <c r="AS81" s="70"/>
      <c r="AT81" s="70"/>
      <c r="AU81" s="70"/>
      <c r="AV81" s="70"/>
      <c r="AW81" s="70"/>
      <c r="AX81" s="70"/>
      <c r="AY81" s="70"/>
      <c r="AZ81" s="70"/>
      <c r="BA81" s="70"/>
      <c r="BB81" s="70"/>
      <c r="BC81" s="35"/>
      <c r="BD81" s="35"/>
      <c r="BE81" s="35"/>
      <c r="BF81" s="35"/>
      <c r="BG81" s="35"/>
      <c r="BH81" s="35"/>
      <c r="BI81" s="35"/>
      <c r="BJ81" s="35"/>
      <c r="BK81" s="35"/>
      <c r="BL81" s="35"/>
      <c r="BM81" s="35"/>
      <c r="BN81" s="35"/>
      <c r="BO81" s="35"/>
      <c r="BP81" s="35"/>
      <c r="BQ81" s="35"/>
      <c r="BR81" s="35"/>
      <c r="BS81" s="35"/>
      <c r="BT81" s="35"/>
      <c r="BU81" s="35"/>
      <c r="BV81" s="35"/>
      <c r="BW81" s="35"/>
      <c r="BX81" s="35"/>
      <c r="BY81" s="35"/>
      <c r="BZ81" s="35"/>
      <c r="CA81" s="35"/>
      <c r="CB81" s="35"/>
      <c r="CC81" s="35"/>
    </row>
    <row r="82" spans="1:81">
      <c r="A82" s="82"/>
      <c r="B82" s="82"/>
      <c r="C82" s="82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2"/>
      <c r="T82" s="82"/>
      <c r="U82" s="82"/>
      <c r="V82" s="82"/>
      <c r="W82" s="82"/>
      <c r="X82" s="82"/>
      <c r="Y82" s="82"/>
      <c r="Z82" s="82"/>
      <c r="AA82" s="35"/>
      <c r="AB82" s="14"/>
      <c r="AC82" s="70"/>
      <c r="AD82" s="70"/>
      <c r="AE82" s="70"/>
      <c r="AF82" s="70"/>
      <c r="AG82" s="70"/>
      <c r="AH82" s="70"/>
      <c r="AI82" s="70"/>
      <c r="AJ82" s="70"/>
      <c r="AK82" s="70"/>
      <c r="AL82" s="70"/>
      <c r="AM82" s="70"/>
      <c r="AN82" s="70"/>
      <c r="AO82" s="70"/>
      <c r="AP82" s="70"/>
      <c r="AQ82" s="70"/>
      <c r="AR82" s="70"/>
      <c r="AS82" s="70"/>
      <c r="AT82" s="70"/>
      <c r="AU82" s="70"/>
      <c r="AV82" s="70"/>
      <c r="AW82" s="70"/>
      <c r="AX82" s="70"/>
      <c r="AY82" s="70"/>
      <c r="AZ82" s="70"/>
      <c r="BA82" s="70"/>
      <c r="BB82" s="70"/>
    </row>
    <row r="83" spans="1:81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B83" s="107"/>
      <c r="AC83" s="66"/>
      <c r="AD83" s="66"/>
      <c r="AE83" s="67"/>
      <c r="AF83" s="67"/>
      <c r="AG83" s="67"/>
      <c r="AH83" s="66"/>
      <c r="AI83" s="97"/>
      <c r="AJ83" s="66"/>
      <c r="AK83" s="96"/>
      <c r="AL83" s="96"/>
      <c r="AM83" s="96"/>
      <c r="AN83" s="96"/>
      <c r="AO83" s="96"/>
      <c r="AP83" s="95"/>
      <c r="AQ83" s="95"/>
      <c r="AR83" s="67"/>
      <c r="AS83" s="96"/>
      <c r="AT83" s="95"/>
      <c r="AU83" s="96"/>
      <c r="AV83" s="95"/>
      <c r="AW83" s="95"/>
      <c r="AX83" s="67"/>
      <c r="AY83" s="97"/>
      <c r="AZ83" s="67"/>
      <c r="BA83" s="97"/>
      <c r="BB83" s="67"/>
      <c r="BC83" s="35"/>
      <c r="BD83" s="35"/>
      <c r="BE83" s="35"/>
      <c r="BF83" s="35"/>
      <c r="BG83" s="35"/>
      <c r="BH83" s="35"/>
      <c r="BI83" s="35"/>
      <c r="BJ83" s="35"/>
      <c r="BK83" s="35"/>
      <c r="BL83" s="35"/>
      <c r="BM83" s="35"/>
      <c r="BN83" s="35"/>
      <c r="BO83" s="35"/>
      <c r="BP83" s="35"/>
      <c r="BQ83" s="35"/>
      <c r="BR83" s="35"/>
      <c r="BS83" s="35"/>
      <c r="BT83" s="35"/>
      <c r="BU83" s="35"/>
      <c r="BV83" s="35"/>
      <c r="BW83" s="35"/>
      <c r="BX83" s="35"/>
      <c r="BY83" s="35"/>
      <c r="BZ83" s="35"/>
      <c r="CA83" s="35"/>
      <c r="CB83" s="35"/>
      <c r="CC83" s="35"/>
    </row>
    <row r="84" spans="1:81" ht="18.5">
      <c r="A84" s="58" t="s">
        <v>20</v>
      </c>
      <c r="B84" s="59"/>
      <c r="C84" s="59"/>
      <c r="D84" s="59"/>
      <c r="E84" s="59"/>
      <c r="F84" s="59"/>
      <c r="G84" s="59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59"/>
      <c r="S84" s="59"/>
      <c r="T84" s="59"/>
      <c r="U84" s="59"/>
      <c r="V84" s="59"/>
      <c r="W84" s="59"/>
      <c r="X84" s="59"/>
      <c r="Y84" s="59"/>
      <c r="Z84" s="59"/>
      <c r="AA84" s="35"/>
      <c r="AB84" s="14"/>
      <c r="AC84" s="67"/>
      <c r="AD84" s="67"/>
      <c r="AE84" s="96"/>
      <c r="AF84" s="66"/>
      <c r="AG84" s="98"/>
      <c r="AH84" s="104"/>
      <c r="AI84" s="97"/>
      <c r="AJ84" s="66"/>
      <c r="AK84" s="97"/>
      <c r="AL84" s="66"/>
      <c r="AM84" s="97"/>
      <c r="AN84" s="97"/>
      <c r="AO84" s="97"/>
      <c r="AP84" s="66"/>
      <c r="AQ84" s="66"/>
      <c r="AR84" s="66"/>
      <c r="AS84" s="97"/>
      <c r="AT84" s="66"/>
      <c r="AU84" s="66"/>
      <c r="AV84" s="66"/>
      <c r="AW84" s="66"/>
      <c r="AX84" s="67"/>
      <c r="AY84" s="97"/>
      <c r="AZ84" s="67"/>
      <c r="BA84" s="97"/>
      <c r="BB84" s="97"/>
    </row>
    <row r="85" spans="1:81">
      <c r="A85" s="61" t="s">
        <v>1</v>
      </c>
      <c r="B85" s="59"/>
      <c r="C85" s="59"/>
      <c r="D85" s="59"/>
      <c r="E85" s="59"/>
      <c r="F85" s="59"/>
      <c r="G85" s="59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59"/>
      <c r="S85" s="59"/>
      <c r="T85" s="59"/>
      <c r="U85" s="59"/>
      <c r="V85" s="59"/>
      <c r="W85" s="59"/>
      <c r="X85" s="59"/>
      <c r="Y85" s="59"/>
      <c r="Z85" s="59"/>
      <c r="AB85" s="14"/>
      <c r="AC85" s="70"/>
      <c r="AD85" s="70"/>
      <c r="AE85" s="70"/>
      <c r="AF85" s="70"/>
      <c r="AG85" s="70"/>
      <c r="AH85" s="70"/>
      <c r="AI85" s="70"/>
      <c r="AJ85" s="70"/>
      <c r="AK85" s="70"/>
      <c r="AL85" s="70"/>
      <c r="AM85" s="70"/>
      <c r="AN85" s="70"/>
      <c r="AO85" s="70"/>
      <c r="AP85" s="70"/>
      <c r="AQ85" s="70"/>
      <c r="AR85" s="70"/>
      <c r="AS85" s="70"/>
      <c r="AT85" s="70"/>
      <c r="AU85" s="70"/>
      <c r="AV85" s="70"/>
      <c r="AW85" s="70"/>
      <c r="AX85" s="70"/>
      <c r="AY85" s="70"/>
      <c r="AZ85" s="70"/>
      <c r="BA85" s="70"/>
      <c r="BB85" s="70"/>
    </row>
    <row r="86" spans="1:81">
      <c r="A86" s="61" t="s">
        <v>63</v>
      </c>
      <c r="B86" s="59"/>
      <c r="C86" s="59"/>
      <c r="D86" s="59"/>
      <c r="E86" s="59"/>
      <c r="F86" s="59"/>
      <c r="G86" s="59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59"/>
      <c r="S86" s="59"/>
      <c r="T86" s="59"/>
      <c r="U86" s="59"/>
      <c r="V86" s="59"/>
      <c r="W86" s="59"/>
      <c r="X86" s="59"/>
      <c r="Y86" s="59"/>
      <c r="Z86" s="59"/>
      <c r="AA86" s="34"/>
      <c r="AB86" s="14"/>
      <c r="AC86" s="66"/>
      <c r="AD86" s="67"/>
      <c r="AE86" s="68"/>
      <c r="AF86" s="68"/>
      <c r="AG86" s="68"/>
      <c r="AH86" s="68"/>
      <c r="AI86" s="68"/>
      <c r="AJ86" s="68"/>
      <c r="AK86" s="68"/>
      <c r="AL86" s="68"/>
      <c r="AM86" s="68"/>
      <c r="AN86" s="68"/>
      <c r="AO86" s="68"/>
      <c r="AP86" s="68"/>
      <c r="AQ86" s="68"/>
      <c r="AR86" s="68"/>
      <c r="AS86" s="68"/>
      <c r="AT86" s="68"/>
      <c r="AU86" s="68"/>
      <c r="AV86" s="68"/>
      <c r="AW86" s="68"/>
      <c r="AX86" s="68"/>
      <c r="AY86" s="68"/>
      <c r="AZ86" s="68"/>
      <c r="BA86" s="68"/>
      <c r="BB86" s="68"/>
    </row>
    <row r="87" spans="1:81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34"/>
      <c r="AB87" s="14"/>
      <c r="AC87" s="66"/>
      <c r="AD87" s="67"/>
      <c r="AE87" s="68"/>
      <c r="AF87" s="73"/>
      <c r="AG87" s="68"/>
      <c r="AH87" s="68"/>
      <c r="AI87" s="68"/>
      <c r="AJ87" s="73"/>
      <c r="AK87" s="68"/>
      <c r="AL87" s="68"/>
      <c r="AM87" s="68"/>
      <c r="AN87" s="68"/>
      <c r="AO87" s="68"/>
      <c r="AP87" s="68"/>
      <c r="AQ87" s="68"/>
      <c r="AR87" s="68"/>
      <c r="AS87" s="68"/>
      <c r="AT87" s="68"/>
      <c r="AU87" s="68"/>
      <c r="AV87" s="68"/>
      <c r="AW87" s="68"/>
      <c r="AX87" s="68"/>
      <c r="AY87" s="68"/>
      <c r="AZ87" s="68"/>
      <c r="BA87" s="68"/>
      <c r="BB87" s="68"/>
      <c r="BC87" s="35"/>
      <c r="BD87" s="35"/>
      <c r="BE87" s="35"/>
      <c r="BF87" s="35"/>
      <c r="BG87" s="35"/>
      <c r="BH87" s="35"/>
      <c r="BI87" s="35"/>
      <c r="BJ87" s="35"/>
      <c r="BK87" s="35"/>
      <c r="BL87" s="35"/>
      <c r="BM87" s="35"/>
      <c r="BN87" s="35"/>
      <c r="BO87" s="35"/>
      <c r="BP87" s="35"/>
      <c r="BQ87" s="35"/>
      <c r="BR87" s="35"/>
      <c r="BS87" s="35"/>
      <c r="BT87" s="35"/>
      <c r="BU87" s="35"/>
      <c r="BV87" s="35"/>
      <c r="BW87" s="35"/>
      <c r="BX87" s="35"/>
      <c r="BY87" s="35"/>
      <c r="BZ87" s="35"/>
      <c r="CA87" s="35"/>
      <c r="CB87" s="35"/>
      <c r="CC87" s="35"/>
    </row>
    <row r="88" spans="1:81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34"/>
      <c r="AB88" s="14"/>
      <c r="AC88" s="66"/>
      <c r="AD88" s="67"/>
      <c r="AE88" s="68"/>
      <c r="AF88" s="73"/>
      <c r="AG88" s="68"/>
      <c r="AH88" s="68"/>
      <c r="AI88" s="68"/>
      <c r="AJ88" s="73"/>
      <c r="AK88" s="68"/>
      <c r="AL88" s="68"/>
      <c r="AM88" s="68"/>
      <c r="AN88" s="68"/>
      <c r="AO88" s="68"/>
      <c r="AP88" s="68"/>
      <c r="AQ88" s="68"/>
      <c r="AR88" s="68"/>
      <c r="AS88" s="68"/>
      <c r="AT88" s="68"/>
      <c r="AU88" s="68"/>
      <c r="AV88" s="68"/>
      <c r="AW88" s="68"/>
      <c r="AX88" s="68"/>
      <c r="AY88" s="68"/>
      <c r="AZ88" s="68"/>
      <c r="BA88" s="68"/>
      <c r="BB88" s="68"/>
    </row>
    <row r="89" spans="1:81">
      <c r="A89" s="62"/>
      <c r="B89" s="62"/>
      <c r="C89" s="63"/>
      <c r="D89" s="63"/>
      <c r="E89" s="63"/>
      <c r="F89" s="62"/>
      <c r="G89" s="64" t="s">
        <v>3</v>
      </c>
      <c r="H89" s="62"/>
      <c r="I89" s="61" t="s">
        <v>4</v>
      </c>
      <c r="J89" s="61"/>
      <c r="K89" s="61"/>
      <c r="L89" s="61"/>
      <c r="M89" s="61"/>
      <c r="N89" s="59"/>
      <c r="O89" s="59"/>
      <c r="P89" s="63"/>
      <c r="Q89" s="61" t="s">
        <v>5</v>
      </c>
      <c r="R89" s="59"/>
      <c r="S89" s="61"/>
      <c r="T89" s="59"/>
      <c r="U89" s="59"/>
      <c r="V89" s="63"/>
      <c r="W89" s="64" t="s">
        <v>6</v>
      </c>
      <c r="X89" s="63"/>
      <c r="Y89" s="64" t="s">
        <v>26</v>
      </c>
      <c r="Z89" s="63"/>
      <c r="AB89" s="107"/>
      <c r="AC89" s="66"/>
      <c r="AD89" s="67"/>
      <c r="AE89" s="68"/>
      <c r="AF89" s="73"/>
      <c r="AG89" s="68"/>
      <c r="AH89" s="68"/>
      <c r="AI89" s="68"/>
      <c r="AJ89" s="73"/>
      <c r="AK89" s="68"/>
      <c r="AL89" s="68"/>
      <c r="AM89" s="68"/>
      <c r="AN89" s="68"/>
      <c r="AO89" s="68"/>
      <c r="AP89" s="68"/>
      <c r="AQ89" s="68"/>
      <c r="AR89" s="68"/>
      <c r="AS89" s="68"/>
      <c r="AT89" s="68"/>
      <c r="AU89" s="68"/>
      <c r="AV89" s="68"/>
      <c r="AW89" s="68"/>
      <c r="AX89" s="68"/>
      <c r="AY89" s="68"/>
      <c r="AZ89" s="68"/>
      <c r="BA89" s="68"/>
      <c r="BB89" s="68"/>
    </row>
    <row r="90" spans="1:81">
      <c r="A90" s="63"/>
      <c r="B90" s="63"/>
      <c r="C90" s="61" t="s">
        <v>7</v>
      </c>
      <c r="D90" s="62"/>
      <c r="E90" s="65" t="s">
        <v>8</v>
      </c>
      <c r="F90" s="85" t="s">
        <v>29</v>
      </c>
      <c r="G90" s="64" t="s">
        <v>9</v>
      </c>
      <c r="H90" s="62"/>
      <c r="I90" s="64" t="s">
        <v>10</v>
      </c>
      <c r="J90" s="62"/>
      <c r="K90" s="64" t="s">
        <v>11</v>
      </c>
      <c r="L90" s="64"/>
      <c r="M90" s="64" t="s">
        <v>26</v>
      </c>
      <c r="N90" s="62"/>
      <c r="O90" s="62" t="s">
        <v>12</v>
      </c>
      <c r="P90" s="62"/>
      <c r="Q90" s="64" t="s">
        <v>10</v>
      </c>
      <c r="R90" s="62"/>
      <c r="S90" s="62" t="s">
        <v>11</v>
      </c>
      <c r="T90" s="62"/>
      <c r="U90" s="62" t="s">
        <v>12</v>
      </c>
      <c r="V90" s="63"/>
      <c r="W90" s="64" t="s">
        <v>13</v>
      </c>
      <c r="X90" s="63"/>
      <c r="Y90" s="64" t="s">
        <v>27</v>
      </c>
      <c r="Z90" s="64" t="s">
        <v>14</v>
      </c>
      <c r="AA90" s="35"/>
      <c r="AB90" s="14"/>
      <c r="AC90" s="66"/>
      <c r="AD90" s="67"/>
      <c r="AE90" s="68"/>
      <c r="AF90" s="73"/>
      <c r="AG90" s="68"/>
      <c r="AH90" s="68"/>
      <c r="AI90" s="68"/>
      <c r="AJ90" s="73"/>
      <c r="AK90" s="68"/>
      <c r="AL90" s="68"/>
      <c r="AM90" s="68"/>
      <c r="AN90" s="68"/>
      <c r="AO90" s="68"/>
      <c r="AP90" s="68"/>
      <c r="AQ90" s="68"/>
      <c r="AR90" s="68"/>
      <c r="AS90" s="68"/>
      <c r="AT90" s="68"/>
      <c r="AU90" s="68"/>
      <c r="AV90" s="68"/>
      <c r="AW90" s="68"/>
      <c r="AX90" s="68"/>
      <c r="AY90" s="68"/>
      <c r="AZ90" s="68"/>
      <c r="BA90" s="68"/>
      <c r="BB90" s="68"/>
    </row>
    <row r="91" spans="1:81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B91" s="14"/>
      <c r="AC91" s="66"/>
      <c r="AD91" s="70"/>
      <c r="AE91" s="68"/>
      <c r="AF91" s="74"/>
      <c r="AG91" s="68"/>
      <c r="AH91" s="68"/>
      <c r="AI91" s="68"/>
      <c r="AJ91" s="74"/>
      <c r="AK91" s="68"/>
      <c r="AL91" s="68"/>
      <c r="AM91" s="68"/>
      <c r="AN91" s="68"/>
      <c r="AO91" s="68"/>
      <c r="AP91" s="68"/>
      <c r="AQ91" s="68"/>
      <c r="AR91" s="68"/>
      <c r="AS91" s="68"/>
      <c r="AT91" s="68"/>
      <c r="AU91" s="68"/>
      <c r="AV91" s="68"/>
      <c r="AW91" s="68"/>
      <c r="AX91" s="68"/>
      <c r="AY91" s="68"/>
      <c r="AZ91" s="68"/>
      <c r="BA91" s="68"/>
      <c r="BB91" s="68"/>
    </row>
    <row r="92" spans="1:81">
      <c r="A92" s="66" t="s">
        <v>15</v>
      </c>
      <c r="B92" s="63"/>
      <c r="C92" s="90">
        <f>C9+C50</f>
        <v>41964</v>
      </c>
      <c r="D92" s="90"/>
      <c r="E92" s="90">
        <f>E9+E50</f>
        <v>6657</v>
      </c>
      <c r="F92" s="90">
        <f>F9+F50</f>
        <v>4</v>
      </c>
      <c r="G92" s="90">
        <f>G9+G50</f>
        <v>656</v>
      </c>
      <c r="H92" s="90"/>
      <c r="I92" s="90">
        <f>I9+I50</f>
        <v>523</v>
      </c>
      <c r="J92" s="90"/>
      <c r="K92" s="90">
        <f>K9+K50</f>
        <v>211</v>
      </c>
      <c r="L92" s="90"/>
      <c r="M92" s="90">
        <f>M9+M50</f>
        <v>20</v>
      </c>
      <c r="N92" s="90"/>
      <c r="O92" s="90">
        <f>O9+O50</f>
        <v>123</v>
      </c>
      <c r="P92" s="90"/>
      <c r="Q92" s="90">
        <f>Q9+Q50</f>
        <v>436</v>
      </c>
      <c r="R92" s="90"/>
      <c r="S92" s="90">
        <f>S9+S50</f>
        <v>57</v>
      </c>
      <c r="T92" s="90"/>
      <c r="U92" s="90">
        <f>U9+U50</f>
        <v>22</v>
      </c>
      <c r="V92" s="90"/>
      <c r="W92" s="90">
        <f>W9+W50</f>
        <v>391</v>
      </c>
      <c r="X92" s="90"/>
      <c r="Y92" s="90">
        <f>Y9+Y50</f>
        <v>30</v>
      </c>
      <c r="Z92" s="90">
        <f>Z9+Z50</f>
        <v>51094</v>
      </c>
      <c r="AB92" s="14"/>
      <c r="AC92" s="66"/>
      <c r="AD92" s="67"/>
      <c r="AE92" s="68"/>
      <c r="AF92" s="73"/>
      <c r="AG92" s="68"/>
      <c r="AH92" s="68"/>
      <c r="AI92" s="68"/>
      <c r="AJ92" s="73"/>
      <c r="AK92" s="68"/>
      <c r="AL92" s="68"/>
      <c r="AM92" s="68"/>
      <c r="AN92" s="68"/>
      <c r="AO92" s="68"/>
      <c r="AP92" s="68"/>
      <c r="AQ92" s="68"/>
      <c r="AR92" s="68"/>
      <c r="AS92" s="68"/>
      <c r="AT92" s="68"/>
      <c r="AU92" s="68"/>
      <c r="AV92" s="68"/>
      <c r="AW92" s="68"/>
      <c r="AX92" s="68"/>
      <c r="AY92" s="68"/>
      <c r="AZ92" s="68"/>
      <c r="BA92" s="68"/>
      <c r="BB92" s="68"/>
    </row>
    <row r="93" spans="1:81">
      <c r="A93" s="62"/>
      <c r="B93" s="63"/>
      <c r="C93" s="90"/>
      <c r="D93" s="48"/>
      <c r="E93" s="90"/>
      <c r="F93" s="90"/>
      <c r="G93" s="90"/>
      <c r="H93" s="48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0"/>
      <c r="U93" s="90"/>
      <c r="V93" s="90"/>
      <c r="W93" s="90"/>
      <c r="X93" s="90"/>
      <c r="Y93" s="90"/>
      <c r="Z93" s="90"/>
      <c r="AB93" s="14"/>
      <c r="AC93" s="67"/>
      <c r="AD93" s="67"/>
      <c r="AE93" s="68"/>
      <c r="AF93" s="73"/>
      <c r="AG93" s="68"/>
      <c r="AH93" s="68"/>
      <c r="AI93" s="68"/>
      <c r="AJ93" s="73"/>
      <c r="AK93" s="68"/>
      <c r="AL93" s="68"/>
      <c r="AM93" s="68"/>
      <c r="AN93" s="68"/>
      <c r="AO93" s="68"/>
      <c r="AP93" s="68"/>
      <c r="AQ93" s="68"/>
      <c r="AR93" s="68"/>
      <c r="AS93" s="68"/>
      <c r="AT93" s="68"/>
      <c r="AU93" s="68"/>
      <c r="AV93" s="68"/>
      <c r="AW93" s="68"/>
      <c r="AX93" s="68"/>
      <c r="AY93" s="68"/>
      <c r="AZ93" s="68"/>
      <c r="BA93" s="68"/>
      <c r="BB93" s="68"/>
    </row>
    <row r="94" spans="1:81">
      <c r="A94" s="62" t="s">
        <v>16</v>
      </c>
      <c r="B94" s="63"/>
      <c r="C94" s="90">
        <f>C11+C52</f>
        <v>18936265</v>
      </c>
      <c r="D94" s="48"/>
      <c r="E94" s="90">
        <f t="shared" ref="E94:G108" si="3">E11+E52</f>
        <v>6266874</v>
      </c>
      <c r="F94" s="90">
        <f t="shared" si="3"/>
        <v>1123620</v>
      </c>
      <c r="G94" s="90">
        <f t="shared" si="3"/>
        <v>7649579.5</v>
      </c>
      <c r="H94" s="48"/>
      <c r="I94" s="90">
        <f t="shared" ref="I94:I118" si="4">I11+I52</f>
        <v>676406</v>
      </c>
      <c r="J94" s="90"/>
      <c r="K94" s="90">
        <f t="shared" ref="K94:K118" si="5">K11+K52</f>
        <v>4421473</v>
      </c>
      <c r="L94" s="90"/>
      <c r="M94" s="90">
        <f t="shared" ref="M94:M118" si="6">M11+M52</f>
        <v>3294191.5</v>
      </c>
      <c r="N94" s="90"/>
      <c r="O94" s="90">
        <f t="shared" ref="O94:O118" si="7">O11+O52</f>
        <v>55582</v>
      </c>
      <c r="P94" s="90"/>
      <c r="Q94" s="90">
        <f t="shared" ref="Q94:Q118" si="8">Q11+Q52</f>
        <v>466465</v>
      </c>
      <c r="R94" s="90"/>
      <c r="S94" s="90">
        <f t="shared" ref="S94:S118" si="9">S11+S52</f>
        <v>1138638.5</v>
      </c>
      <c r="T94" s="90"/>
      <c r="U94" s="90">
        <f t="shared" ref="U94:U118" si="10">U11+U52</f>
        <v>6774</v>
      </c>
      <c r="V94" s="90"/>
      <c r="W94" s="90">
        <f t="shared" ref="W94:W118" si="11">W11+W52</f>
        <v>56599</v>
      </c>
      <c r="X94" s="90"/>
      <c r="Y94" s="90">
        <f t="shared" ref="Y94:Z108" si="12">Y11+Y52</f>
        <v>2104900.4</v>
      </c>
      <c r="Z94" s="90">
        <f t="shared" si="12"/>
        <v>46197367.899999999</v>
      </c>
      <c r="AB94" s="14"/>
      <c r="AC94" s="100"/>
      <c r="AD94" s="67"/>
      <c r="AE94" s="68"/>
      <c r="AF94" s="73"/>
      <c r="AG94" s="68"/>
      <c r="AH94" s="68"/>
      <c r="AI94" s="68"/>
      <c r="AJ94" s="73"/>
      <c r="AK94" s="68"/>
      <c r="AL94" s="68"/>
      <c r="AM94" s="68"/>
      <c r="AN94" s="68"/>
      <c r="AO94" s="68"/>
      <c r="AP94" s="68"/>
      <c r="AQ94" s="68"/>
      <c r="AR94" s="68"/>
      <c r="AS94" s="68"/>
      <c r="AT94" s="68"/>
      <c r="AU94" s="68"/>
      <c r="AV94" s="68"/>
      <c r="AW94" s="68"/>
      <c r="AX94" s="68"/>
      <c r="AY94" s="68"/>
      <c r="AZ94" s="68"/>
      <c r="BA94" s="68"/>
      <c r="BB94" s="68"/>
    </row>
    <row r="95" spans="1:81">
      <c r="A95" s="62"/>
      <c r="B95" s="63"/>
      <c r="C95" s="90"/>
      <c r="D95" s="48"/>
      <c r="E95" s="90"/>
      <c r="F95" s="90"/>
      <c r="G95" s="90"/>
      <c r="H95" s="48"/>
      <c r="I95" s="90"/>
      <c r="J95" s="90"/>
      <c r="K95" s="90"/>
      <c r="L95" s="90"/>
      <c r="M95" s="90"/>
      <c r="N95" s="90"/>
      <c r="O95" s="90"/>
      <c r="P95" s="90"/>
      <c r="Q95" s="90"/>
      <c r="R95" s="90"/>
      <c r="S95" s="90"/>
      <c r="T95" s="90"/>
      <c r="U95" s="90"/>
      <c r="V95" s="90"/>
      <c r="W95" s="90"/>
      <c r="X95" s="90"/>
      <c r="Y95" s="90"/>
      <c r="Z95" s="90"/>
      <c r="AB95" s="107"/>
      <c r="AC95" s="67"/>
      <c r="AD95" s="67"/>
      <c r="AE95" s="68"/>
      <c r="AF95" s="73"/>
      <c r="AG95" s="68"/>
      <c r="AH95" s="68"/>
      <c r="AI95" s="68"/>
      <c r="AJ95" s="73"/>
      <c r="AK95" s="68"/>
      <c r="AL95" s="68"/>
      <c r="AM95" s="68"/>
      <c r="AN95" s="68"/>
      <c r="AO95" s="68"/>
      <c r="AP95" s="68"/>
      <c r="AQ95" s="68"/>
      <c r="AR95" s="68"/>
      <c r="AS95" s="68"/>
      <c r="AT95" s="68"/>
      <c r="AU95" s="68"/>
      <c r="AV95" s="68"/>
      <c r="AW95" s="68"/>
      <c r="AX95" s="68"/>
      <c r="AY95" s="68"/>
      <c r="AZ95" s="68"/>
      <c r="BA95" s="68"/>
      <c r="BB95" s="68"/>
      <c r="BC95" s="35"/>
      <c r="BD95" s="35"/>
      <c r="BE95" s="35"/>
      <c r="BF95" s="35"/>
      <c r="BG95" s="35"/>
      <c r="BH95" s="35"/>
      <c r="BI95" s="35"/>
      <c r="BJ95" s="35"/>
      <c r="BK95" s="35"/>
      <c r="BL95" s="35"/>
      <c r="BM95" s="35"/>
      <c r="BN95" s="35"/>
      <c r="BO95" s="35"/>
      <c r="BP95" s="35"/>
      <c r="BQ95" s="35"/>
      <c r="BR95" s="35"/>
      <c r="BS95" s="35"/>
      <c r="BT95" s="35"/>
      <c r="BU95" s="35"/>
      <c r="BV95" s="35"/>
      <c r="BW95" s="35"/>
      <c r="BX95" s="35"/>
      <c r="BY95" s="35"/>
      <c r="BZ95" s="35"/>
      <c r="CA95" s="35"/>
      <c r="CB95" s="35"/>
      <c r="CC95" s="35"/>
    </row>
    <row r="96" spans="1:81">
      <c r="A96" s="66" t="s">
        <v>39</v>
      </c>
      <c r="B96" s="63"/>
      <c r="C96" s="119" t="s">
        <v>54</v>
      </c>
      <c r="D96" s="48"/>
      <c r="E96" s="90">
        <f t="shared" si="3"/>
        <v>0</v>
      </c>
      <c r="F96" s="90">
        <f t="shared" si="3"/>
        <v>0</v>
      </c>
      <c r="G96" s="90">
        <f t="shared" si="3"/>
        <v>0</v>
      </c>
      <c r="H96" s="48"/>
      <c r="I96" s="90">
        <f t="shared" si="4"/>
        <v>0</v>
      </c>
      <c r="J96" s="90"/>
      <c r="K96" s="90">
        <f t="shared" si="5"/>
        <v>0</v>
      </c>
      <c r="L96" s="90"/>
      <c r="M96" s="90">
        <f t="shared" si="6"/>
        <v>0</v>
      </c>
      <c r="N96" s="90"/>
      <c r="O96" s="90">
        <f t="shared" si="7"/>
        <v>0</v>
      </c>
      <c r="P96" s="90"/>
      <c r="Q96" s="90">
        <f t="shared" si="8"/>
        <v>0</v>
      </c>
      <c r="R96" s="90"/>
      <c r="S96" s="90">
        <f t="shared" si="9"/>
        <v>0</v>
      </c>
      <c r="T96" s="90"/>
      <c r="U96" s="90">
        <f t="shared" si="10"/>
        <v>0</v>
      </c>
      <c r="V96" s="90"/>
      <c r="W96" s="90">
        <f t="shared" si="11"/>
        <v>0</v>
      </c>
      <c r="X96" s="90"/>
      <c r="Y96" s="90">
        <f t="shared" si="12"/>
        <v>0</v>
      </c>
      <c r="Z96" s="90">
        <f t="shared" si="12"/>
        <v>0</v>
      </c>
      <c r="AA96" s="35"/>
      <c r="AB96" s="14"/>
      <c r="AC96" s="66"/>
      <c r="AD96" s="70"/>
      <c r="AE96" s="68"/>
      <c r="AF96" s="73"/>
      <c r="AG96" s="68"/>
      <c r="AH96" s="68"/>
      <c r="AI96" s="68"/>
      <c r="AJ96" s="73"/>
      <c r="AK96" s="68"/>
      <c r="AL96" s="68"/>
      <c r="AM96" s="68"/>
      <c r="AN96" s="68"/>
      <c r="AO96" s="68"/>
      <c r="AP96" s="68"/>
      <c r="AQ96" s="68"/>
      <c r="AR96" s="68"/>
      <c r="AS96" s="68"/>
      <c r="AT96" s="68"/>
      <c r="AU96" s="68"/>
      <c r="AV96" s="68"/>
      <c r="AW96" s="68"/>
      <c r="AX96" s="68"/>
      <c r="AY96" s="68"/>
      <c r="AZ96" s="68"/>
      <c r="BA96" s="68"/>
      <c r="BB96" s="68"/>
    </row>
    <row r="97" spans="1:54">
      <c r="A97" s="62"/>
      <c r="B97" s="51"/>
      <c r="C97" s="119"/>
      <c r="D97" s="71"/>
      <c r="E97" s="90"/>
      <c r="F97" s="90"/>
      <c r="G97" s="90"/>
      <c r="H97" s="71"/>
      <c r="I97" s="90"/>
      <c r="J97" s="90"/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90"/>
      <c r="Y97" s="90"/>
      <c r="Z97" s="90"/>
      <c r="AB97" s="108"/>
      <c r="AC97" s="67"/>
      <c r="AD97" s="67"/>
      <c r="AE97" s="68"/>
      <c r="AF97" s="73"/>
      <c r="AG97" s="68"/>
      <c r="AH97" s="68"/>
      <c r="AI97" s="68"/>
      <c r="AJ97" s="73"/>
      <c r="AK97" s="68"/>
      <c r="AL97" s="68"/>
      <c r="AM97" s="68"/>
      <c r="AN97" s="68"/>
      <c r="AO97" s="68"/>
      <c r="AP97" s="68"/>
      <c r="AQ97" s="68"/>
      <c r="AR97" s="68"/>
      <c r="AS97" s="68"/>
      <c r="AT97" s="68"/>
      <c r="AU97" s="68"/>
      <c r="AV97" s="68"/>
      <c r="AW97" s="68"/>
      <c r="AX97" s="68"/>
      <c r="AY97" s="68"/>
      <c r="AZ97" s="68"/>
      <c r="BA97" s="68"/>
      <c r="BB97" s="68"/>
    </row>
    <row r="98" spans="1:54">
      <c r="A98" s="62" t="s">
        <v>40</v>
      </c>
      <c r="B98" s="63"/>
      <c r="C98" s="119" t="s">
        <v>54</v>
      </c>
      <c r="D98" s="48"/>
      <c r="E98" s="90">
        <f t="shared" si="3"/>
        <v>0</v>
      </c>
      <c r="F98" s="90">
        <f t="shared" si="3"/>
        <v>0</v>
      </c>
      <c r="G98" s="90">
        <f t="shared" si="3"/>
        <v>0</v>
      </c>
      <c r="H98" s="48"/>
      <c r="I98" s="90">
        <f t="shared" si="4"/>
        <v>0</v>
      </c>
      <c r="J98" s="90"/>
      <c r="K98" s="90">
        <f t="shared" si="5"/>
        <v>0</v>
      </c>
      <c r="L98" s="90"/>
      <c r="M98" s="90">
        <f t="shared" si="6"/>
        <v>0</v>
      </c>
      <c r="N98" s="90"/>
      <c r="O98" s="90">
        <f t="shared" si="7"/>
        <v>0</v>
      </c>
      <c r="P98" s="90"/>
      <c r="Q98" s="90">
        <f t="shared" si="8"/>
        <v>0</v>
      </c>
      <c r="R98" s="90"/>
      <c r="S98" s="90">
        <f t="shared" si="9"/>
        <v>0</v>
      </c>
      <c r="T98" s="90"/>
      <c r="U98" s="90">
        <f t="shared" si="10"/>
        <v>0</v>
      </c>
      <c r="V98" s="90"/>
      <c r="W98" s="90">
        <f t="shared" si="11"/>
        <v>0</v>
      </c>
      <c r="X98" s="90"/>
      <c r="Y98" s="90">
        <f t="shared" si="12"/>
        <v>0</v>
      </c>
      <c r="Z98" s="90">
        <f t="shared" si="12"/>
        <v>0</v>
      </c>
      <c r="AA98" s="39"/>
      <c r="AB98" s="14"/>
      <c r="AC98" s="66"/>
      <c r="AD98" s="67"/>
      <c r="AE98" s="68"/>
      <c r="AF98" s="73"/>
      <c r="AG98" s="68"/>
      <c r="AH98" s="68"/>
      <c r="AI98" s="68"/>
      <c r="AJ98" s="73"/>
      <c r="AK98" s="68"/>
      <c r="AL98" s="68"/>
      <c r="AM98" s="68"/>
      <c r="AN98" s="68"/>
      <c r="AO98" s="68"/>
      <c r="AP98" s="68"/>
      <c r="AQ98" s="68"/>
      <c r="AR98" s="68"/>
      <c r="AS98" s="68"/>
      <c r="AT98" s="68"/>
      <c r="AU98" s="68"/>
      <c r="AV98" s="68"/>
      <c r="AW98" s="68"/>
      <c r="AX98" s="68"/>
      <c r="AY98" s="68"/>
      <c r="AZ98" s="68"/>
      <c r="BA98" s="68"/>
      <c r="BB98" s="68"/>
    </row>
    <row r="99" spans="1:54">
      <c r="A99" s="63"/>
      <c r="B99" s="63"/>
      <c r="C99" s="90"/>
      <c r="D99" s="48"/>
      <c r="E99" s="90"/>
      <c r="F99" s="90"/>
      <c r="G99" s="90"/>
      <c r="H99" s="48"/>
      <c r="I99" s="90"/>
      <c r="J99" s="90"/>
      <c r="K99" s="90"/>
      <c r="L99" s="90"/>
      <c r="M99" s="90"/>
      <c r="N99" s="90"/>
      <c r="O99" s="90"/>
      <c r="P99" s="90"/>
      <c r="Q99" s="90"/>
      <c r="R99" s="90"/>
      <c r="S99" s="90"/>
      <c r="T99" s="90"/>
      <c r="U99" s="90"/>
      <c r="V99" s="90"/>
      <c r="W99" s="90"/>
      <c r="X99" s="90"/>
      <c r="Y99" s="90"/>
      <c r="Z99" s="90"/>
      <c r="AB99" s="14"/>
      <c r="AC99" s="67"/>
      <c r="AD99" s="67"/>
      <c r="AE99" s="68"/>
      <c r="AF99" s="73"/>
      <c r="AG99" s="68"/>
      <c r="AH99" s="68"/>
      <c r="AI99" s="68"/>
      <c r="AJ99" s="73"/>
      <c r="AK99" s="68"/>
      <c r="AL99" s="68"/>
      <c r="AM99" s="68"/>
      <c r="AN99" s="68"/>
      <c r="AO99" s="68"/>
      <c r="AP99" s="68"/>
      <c r="AQ99" s="68"/>
      <c r="AR99" s="68"/>
      <c r="AS99" s="68"/>
      <c r="AT99" s="68"/>
      <c r="AU99" s="68"/>
      <c r="AV99" s="68"/>
      <c r="AW99" s="68"/>
      <c r="AX99" s="68"/>
      <c r="AY99" s="68"/>
      <c r="AZ99" s="68"/>
      <c r="BA99" s="68"/>
      <c r="BB99" s="68"/>
    </row>
    <row r="100" spans="1:54">
      <c r="A100" s="76" t="s">
        <v>22</v>
      </c>
      <c r="B100" s="63"/>
      <c r="C100" s="90"/>
      <c r="D100" s="48"/>
      <c r="E100" s="90">
        <f t="shared" si="3"/>
        <v>0</v>
      </c>
      <c r="F100" s="90">
        <f t="shared" si="3"/>
        <v>0</v>
      </c>
      <c r="G100" s="90">
        <f t="shared" si="3"/>
        <v>0</v>
      </c>
      <c r="H100" s="48"/>
      <c r="I100" s="90">
        <f t="shared" si="4"/>
        <v>0</v>
      </c>
      <c r="J100" s="90"/>
      <c r="K100" s="90">
        <f t="shared" si="5"/>
        <v>0</v>
      </c>
      <c r="L100" s="90"/>
      <c r="M100" s="90">
        <f t="shared" si="6"/>
        <v>0</v>
      </c>
      <c r="N100" s="90"/>
      <c r="O100" s="90">
        <f t="shared" si="7"/>
        <v>0</v>
      </c>
      <c r="P100" s="90"/>
      <c r="Q100" s="90">
        <f t="shared" si="8"/>
        <v>0</v>
      </c>
      <c r="R100" s="90"/>
      <c r="S100" s="90">
        <f t="shared" si="9"/>
        <v>0</v>
      </c>
      <c r="T100" s="90"/>
      <c r="U100" s="90">
        <f t="shared" si="10"/>
        <v>0</v>
      </c>
      <c r="V100" s="90"/>
      <c r="W100" s="90">
        <f t="shared" si="11"/>
        <v>0</v>
      </c>
      <c r="X100" s="90"/>
      <c r="Y100" s="90">
        <f t="shared" si="12"/>
        <v>0</v>
      </c>
      <c r="Z100" s="90">
        <f t="shared" si="12"/>
        <v>0</v>
      </c>
      <c r="AB100" s="14"/>
      <c r="AC100" s="66"/>
      <c r="AD100" s="67"/>
      <c r="AE100" s="68"/>
      <c r="AF100" s="68"/>
      <c r="AG100" s="68"/>
      <c r="AH100" s="68"/>
      <c r="AI100" s="68"/>
      <c r="AJ100" s="68"/>
      <c r="AK100" s="68"/>
      <c r="AL100" s="68"/>
      <c r="AM100" s="68"/>
      <c r="AN100" s="68"/>
      <c r="AO100" s="68"/>
      <c r="AP100" s="68"/>
      <c r="AQ100" s="68"/>
      <c r="AR100" s="68"/>
      <c r="AS100" s="68"/>
      <c r="AT100" s="68"/>
      <c r="AU100" s="68"/>
      <c r="AV100" s="68"/>
      <c r="AW100" s="68"/>
      <c r="AX100" s="68"/>
      <c r="AY100" s="68"/>
      <c r="AZ100" s="68"/>
      <c r="BA100" s="68"/>
      <c r="BB100" s="68"/>
    </row>
    <row r="101" spans="1:54">
      <c r="A101" s="63"/>
      <c r="B101" s="63"/>
      <c r="C101" s="90"/>
      <c r="D101" s="48"/>
      <c r="E101" s="90"/>
      <c r="F101" s="90"/>
      <c r="G101" s="90"/>
      <c r="H101" s="48"/>
      <c r="I101" s="90"/>
      <c r="J101" s="90"/>
      <c r="K101" s="90"/>
      <c r="L101" s="90"/>
      <c r="M101" s="90"/>
      <c r="N101" s="90"/>
      <c r="O101" s="90"/>
      <c r="P101" s="90"/>
      <c r="Q101" s="90"/>
      <c r="R101" s="90"/>
      <c r="S101" s="90"/>
      <c r="T101" s="90"/>
      <c r="U101" s="90"/>
      <c r="V101" s="90"/>
      <c r="W101" s="90"/>
      <c r="X101" s="90"/>
      <c r="Y101" s="90"/>
      <c r="Z101" s="90"/>
      <c r="AB101" s="14"/>
      <c r="AC101" s="67"/>
      <c r="AD101" s="67"/>
      <c r="AE101" s="73"/>
      <c r="AF101" s="73"/>
      <c r="AG101" s="74"/>
      <c r="AH101" s="73"/>
      <c r="AI101" s="73"/>
      <c r="AJ101" s="73"/>
      <c r="AK101" s="73"/>
      <c r="AL101" s="73"/>
      <c r="AM101" s="73"/>
      <c r="AN101" s="73"/>
      <c r="AO101" s="73"/>
      <c r="AP101" s="73"/>
      <c r="AQ101" s="73"/>
      <c r="AR101" s="73"/>
      <c r="AS101" s="73"/>
      <c r="AT101" s="73"/>
      <c r="AU101" s="73"/>
      <c r="AV101" s="73"/>
      <c r="AW101" s="70"/>
      <c r="AX101" s="70"/>
      <c r="AY101" s="74"/>
      <c r="AZ101" s="73"/>
      <c r="BA101" s="73"/>
      <c r="BB101" s="68"/>
    </row>
    <row r="102" spans="1:54">
      <c r="A102" s="62" t="s">
        <v>37</v>
      </c>
      <c r="B102" s="51"/>
      <c r="C102" s="90">
        <f>C19+C60</f>
        <v>41014.460000000006</v>
      </c>
      <c r="D102" s="48"/>
      <c r="E102" s="90">
        <f t="shared" si="3"/>
        <v>13574.330000000002</v>
      </c>
      <c r="F102" s="90">
        <f t="shared" si="3"/>
        <v>2433.77</v>
      </c>
      <c r="G102" s="90">
        <f t="shared" si="3"/>
        <v>16569.04</v>
      </c>
      <c r="H102" s="48"/>
      <c r="I102" s="90">
        <f t="shared" si="4"/>
        <v>1464.96</v>
      </c>
      <c r="J102" s="90"/>
      <c r="K102" s="90">
        <f t="shared" si="5"/>
        <v>9576.89</v>
      </c>
      <c r="L102" s="90"/>
      <c r="M102" s="90">
        <f t="shared" si="6"/>
        <v>7135.21</v>
      </c>
      <c r="N102" s="90"/>
      <c r="O102" s="90">
        <f t="shared" si="7"/>
        <v>120.38000000000001</v>
      </c>
      <c r="P102" s="90"/>
      <c r="Q102" s="90">
        <f t="shared" si="8"/>
        <v>1010.39</v>
      </c>
      <c r="R102" s="90"/>
      <c r="S102" s="90">
        <f t="shared" si="9"/>
        <v>2466.27</v>
      </c>
      <c r="T102" s="90"/>
      <c r="U102" s="90">
        <f t="shared" si="10"/>
        <v>14.66</v>
      </c>
      <c r="V102" s="90"/>
      <c r="W102" s="90">
        <f t="shared" si="11"/>
        <v>122.88</v>
      </c>
      <c r="X102" s="90"/>
      <c r="Y102" s="90">
        <f t="shared" si="12"/>
        <v>4129.04</v>
      </c>
      <c r="Z102" s="90">
        <f t="shared" si="12"/>
        <v>99632.28</v>
      </c>
      <c r="AB102" s="14"/>
      <c r="AC102" s="66"/>
      <c r="AD102" s="70"/>
      <c r="AE102" s="68"/>
      <c r="AF102" s="73"/>
      <c r="AG102" s="68"/>
      <c r="AH102" s="68"/>
      <c r="AI102" s="68"/>
      <c r="AJ102" s="73"/>
      <c r="AK102" s="68"/>
      <c r="AL102" s="68"/>
      <c r="AM102" s="68"/>
      <c r="AN102" s="68"/>
      <c r="AO102" s="68"/>
      <c r="AP102" s="68"/>
      <c r="AQ102" s="68"/>
      <c r="AR102" s="68"/>
      <c r="AS102" s="68"/>
      <c r="AT102" s="68"/>
      <c r="AU102" s="68"/>
      <c r="AV102" s="68"/>
      <c r="AW102" s="68"/>
      <c r="AX102" s="68"/>
      <c r="AY102" s="68"/>
      <c r="AZ102" s="68"/>
      <c r="BA102" s="68"/>
      <c r="BB102" s="68"/>
    </row>
    <row r="103" spans="1:54">
      <c r="A103" s="63"/>
      <c r="B103" s="63"/>
      <c r="C103" s="90"/>
      <c r="D103" s="48"/>
      <c r="E103" s="90"/>
      <c r="F103" s="90"/>
      <c r="G103" s="90"/>
      <c r="H103" s="48"/>
      <c r="I103" s="90"/>
      <c r="J103" s="90"/>
      <c r="K103" s="90"/>
      <c r="L103" s="90"/>
      <c r="M103" s="90"/>
      <c r="N103" s="90"/>
      <c r="O103" s="90"/>
      <c r="P103" s="90"/>
      <c r="Q103" s="90"/>
      <c r="R103" s="90"/>
      <c r="S103" s="90"/>
      <c r="T103" s="90"/>
      <c r="U103" s="90"/>
      <c r="V103" s="90"/>
      <c r="W103" s="90"/>
      <c r="X103" s="90"/>
      <c r="Y103" s="90"/>
      <c r="Z103" s="90"/>
      <c r="AB103" s="14"/>
      <c r="AC103" s="67"/>
      <c r="AD103" s="70"/>
      <c r="AE103" s="68"/>
      <c r="AF103" s="73"/>
      <c r="AG103" s="68"/>
      <c r="AH103" s="68"/>
      <c r="AI103" s="68"/>
      <c r="AJ103" s="73"/>
      <c r="AK103" s="68"/>
      <c r="AL103" s="68"/>
      <c r="AM103" s="68"/>
      <c r="AN103" s="68"/>
      <c r="AO103" s="68"/>
      <c r="AP103" s="68"/>
      <c r="AQ103" s="68"/>
      <c r="AR103" s="68"/>
      <c r="AS103" s="68"/>
      <c r="AT103" s="68"/>
      <c r="AU103" s="68"/>
      <c r="AV103" s="68"/>
      <c r="AW103" s="68"/>
      <c r="AX103" s="68"/>
      <c r="AY103" s="68"/>
      <c r="AZ103" s="68"/>
      <c r="BA103" s="68"/>
      <c r="BB103" s="68"/>
    </row>
    <row r="104" spans="1:54">
      <c r="A104" s="62" t="s">
        <v>21</v>
      </c>
      <c r="B104" s="63"/>
      <c r="C104" s="90">
        <f>C21+C62</f>
        <v>12989.099999999999</v>
      </c>
      <c r="D104" s="48"/>
      <c r="E104" s="90">
        <f t="shared" si="3"/>
        <v>4298.9500000000007</v>
      </c>
      <c r="F104" s="90">
        <f t="shared" si="3"/>
        <v>770.8</v>
      </c>
      <c r="G104" s="90">
        <f t="shared" si="3"/>
        <v>5247.5599999999995</v>
      </c>
      <c r="H104" s="48"/>
      <c r="I104" s="90">
        <f t="shared" si="4"/>
        <v>463.94000000000005</v>
      </c>
      <c r="J104" s="90"/>
      <c r="K104" s="90">
        <f t="shared" si="5"/>
        <v>3033.15</v>
      </c>
      <c r="L104" s="90"/>
      <c r="M104" s="90">
        <f t="shared" si="6"/>
        <v>2259.79</v>
      </c>
      <c r="N104" s="90"/>
      <c r="O104" s="90">
        <f t="shared" si="7"/>
        <v>38.14</v>
      </c>
      <c r="P104" s="90"/>
      <c r="Q104" s="90">
        <f t="shared" si="8"/>
        <v>320.02999999999997</v>
      </c>
      <c r="R104" s="90"/>
      <c r="S104" s="90">
        <f t="shared" si="9"/>
        <v>781.13</v>
      </c>
      <c r="T104" s="90"/>
      <c r="U104" s="90">
        <f t="shared" si="10"/>
        <v>4.62</v>
      </c>
      <c r="V104" s="90"/>
      <c r="W104" s="90">
        <f t="shared" si="11"/>
        <v>38.479999999999997</v>
      </c>
      <c r="X104" s="90"/>
      <c r="Y104" s="90">
        <f t="shared" si="12"/>
        <v>1443.96</v>
      </c>
      <c r="Z104" s="90">
        <f t="shared" si="12"/>
        <v>31689.649999999998</v>
      </c>
      <c r="AB104" s="14"/>
      <c r="AC104" s="66"/>
      <c r="AD104" s="70"/>
      <c r="AE104" s="68"/>
      <c r="AF104" s="109"/>
      <c r="AG104" s="68"/>
      <c r="AH104" s="68"/>
      <c r="AI104" s="68"/>
      <c r="AJ104" s="109"/>
      <c r="AK104" s="68"/>
      <c r="AL104" s="68"/>
      <c r="AM104" s="68"/>
      <c r="AN104" s="68"/>
      <c r="AO104" s="68"/>
      <c r="AP104" s="68"/>
      <c r="AQ104" s="68"/>
      <c r="AR104" s="68"/>
      <c r="AS104" s="68"/>
      <c r="AT104" s="68"/>
      <c r="AU104" s="68"/>
      <c r="AV104" s="68"/>
      <c r="AW104" s="68"/>
      <c r="AX104" s="68"/>
      <c r="AY104" s="68"/>
      <c r="AZ104" s="68"/>
      <c r="BA104" s="68"/>
      <c r="BB104" s="68"/>
    </row>
    <row r="105" spans="1:54">
      <c r="A105" s="63"/>
      <c r="B105" s="63"/>
      <c r="C105" s="90"/>
      <c r="D105" s="48"/>
      <c r="E105" s="90"/>
      <c r="F105" s="90"/>
      <c r="G105" s="90"/>
      <c r="H105" s="48"/>
      <c r="I105" s="90"/>
      <c r="J105" s="90"/>
      <c r="K105" s="90"/>
      <c r="L105" s="90"/>
      <c r="M105" s="90"/>
      <c r="N105" s="90"/>
      <c r="O105" s="90"/>
      <c r="P105" s="90"/>
      <c r="Q105" s="90"/>
      <c r="R105" s="90"/>
      <c r="S105" s="90"/>
      <c r="T105" s="90"/>
      <c r="U105" s="90"/>
      <c r="V105" s="90"/>
      <c r="W105" s="90"/>
      <c r="X105" s="90"/>
      <c r="Y105" s="90"/>
      <c r="Z105" s="90"/>
      <c r="AB105" s="14"/>
      <c r="AC105" s="66"/>
      <c r="AD105" s="70"/>
      <c r="AE105" s="68"/>
      <c r="AF105" s="110"/>
      <c r="AG105" s="68"/>
      <c r="AH105" s="68"/>
      <c r="AI105" s="68"/>
      <c r="AJ105" s="110"/>
      <c r="AK105" s="68"/>
      <c r="AL105" s="68"/>
      <c r="AM105" s="68"/>
      <c r="AN105" s="68"/>
      <c r="AO105" s="68"/>
      <c r="AP105" s="68"/>
      <c r="AQ105" s="68"/>
      <c r="AR105" s="68"/>
      <c r="AS105" s="68"/>
      <c r="AT105" s="68"/>
      <c r="AU105" s="68"/>
      <c r="AV105" s="68"/>
      <c r="AW105" s="68"/>
      <c r="AX105" s="68"/>
      <c r="AY105" s="68"/>
      <c r="AZ105" s="68"/>
      <c r="BA105" s="68"/>
      <c r="BB105" s="68"/>
    </row>
    <row r="106" spans="1:54">
      <c r="A106" s="62" t="s">
        <v>44</v>
      </c>
      <c r="B106" s="63"/>
      <c r="C106" s="90">
        <f>C23+C64</f>
        <v>0</v>
      </c>
      <c r="D106" s="90"/>
      <c r="E106" s="90">
        <f t="shared" si="3"/>
        <v>0</v>
      </c>
      <c r="F106" s="90">
        <f t="shared" si="3"/>
        <v>0</v>
      </c>
      <c r="G106" s="90">
        <f t="shared" si="3"/>
        <v>0</v>
      </c>
      <c r="H106" s="90"/>
      <c r="I106" s="90">
        <f t="shared" si="4"/>
        <v>0</v>
      </c>
      <c r="J106" s="90"/>
      <c r="K106" s="90">
        <f t="shared" si="5"/>
        <v>0</v>
      </c>
      <c r="L106" s="90"/>
      <c r="M106" s="90">
        <f t="shared" si="6"/>
        <v>0</v>
      </c>
      <c r="N106" s="90"/>
      <c r="O106" s="90">
        <f t="shared" si="7"/>
        <v>0</v>
      </c>
      <c r="P106" s="90"/>
      <c r="Q106" s="90">
        <f t="shared" si="8"/>
        <v>0</v>
      </c>
      <c r="R106" s="90"/>
      <c r="S106" s="90">
        <f t="shared" si="9"/>
        <v>0</v>
      </c>
      <c r="T106" s="90"/>
      <c r="U106" s="90">
        <f t="shared" si="10"/>
        <v>0</v>
      </c>
      <c r="V106" s="90"/>
      <c r="W106" s="90">
        <f t="shared" si="11"/>
        <v>0</v>
      </c>
      <c r="X106" s="90"/>
      <c r="Y106" s="90">
        <f t="shared" si="12"/>
        <v>0</v>
      </c>
      <c r="Z106" s="90">
        <f t="shared" si="12"/>
        <v>0</v>
      </c>
      <c r="AB106" s="14"/>
      <c r="AC106" s="66"/>
      <c r="AD106" s="70"/>
      <c r="AE106" s="68"/>
      <c r="AF106" s="70"/>
      <c r="AG106" s="68"/>
      <c r="AH106" s="68"/>
      <c r="AI106" s="68"/>
      <c r="AJ106" s="70"/>
      <c r="AK106" s="68"/>
      <c r="AL106" s="68"/>
      <c r="AM106" s="68"/>
      <c r="AN106" s="68"/>
      <c r="AO106" s="68"/>
      <c r="AP106" s="68"/>
      <c r="AQ106" s="68"/>
      <c r="AR106" s="68"/>
      <c r="AS106" s="68"/>
      <c r="AT106" s="68"/>
      <c r="AU106" s="68"/>
      <c r="AV106" s="68"/>
      <c r="AW106" s="68"/>
      <c r="AX106" s="68"/>
      <c r="AY106" s="68"/>
      <c r="AZ106" s="68"/>
      <c r="BA106" s="68"/>
      <c r="BB106" s="68"/>
    </row>
    <row r="107" spans="1:54">
      <c r="A107" s="63"/>
      <c r="B107" s="63"/>
      <c r="C107" s="48"/>
      <c r="D107" s="48"/>
      <c r="E107" s="90"/>
      <c r="F107" s="90"/>
      <c r="G107" s="90"/>
      <c r="H107" s="48"/>
      <c r="I107" s="90"/>
      <c r="J107" s="48"/>
      <c r="K107" s="90"/>
      <c r="L107" s="48"/>
      <c r="M107" s="90"/>
      <c r="N107" s="48"/>
      <c r="O107" s="90"/>
      <c r="P107" s="48"/>
      <c r="Q107" s="90"/>
      <c r="R107" s="48"/>
      <c r="S107" s="90"/>
      <c r="T107" s="48"/>
      <c r="U107" s="90"/>
      <c r="V107" s="51"/>
      <c r="W107" s="90"/>
      <c r="X107" s="48"/>
      <c r="Y107" s="90"/>
      <c r="Z107" s="90"/>
      <c r="AB107" s="14"/>
      <c r="AC107" s="67"/>
      <c r="AD107" s="70"/>
      <c r="AE107" s="68"/>
      <c r="AF107" s="70"/>
      <c r="AG107" s="68"/>
      <c r="AH107" s="68"/>
      <c r="AI107" s="68"/>
      <c r="AJ107" s="70"/>
      <c r="AK107" s="68"/>
      <c r="AL107" s="68"/>
      <c r="AM107" s="68"/>
      <c r="AN107" s="68"/>
      <c r="AO107" s="68"/>
      <c r="AP107" s="68"/>
      <c r="AQ107" s="68"/>
      <c r="AR107" s="68"/>
      <c r="AS107" s="68"/>
      <c r="AT107" s="68"/>
      <c r="AU107" s="68"/>
      <c r="AV107" s="68"/>
      <c r="AW107" s="68"/>
      <c r="AX107" s="68"/>
      <c r="AY107" s="68"/>
      <c r="AZ107" s="68"/>
      <c r="BA107" s="68"/>
      <c r="BB107" s="68"/>
    </row>
    <row r="108" spans="1:54">
      <c r="A108" s="62" t="s">
        <v>23</v>
      </c>
      <c r="B108" s="51"/>
      <c r="C108" s="90">
        <f>C25+C66</f>
        <v>4853048.71</v>
      </c>
      <c r="D108" s="48"/>
      <c r="E108" s="90">
        <f t="shared" si="3"/>
        <v>1906837.31</v>
      </c>
      <c r="F108" s="90">
        <f t="shared" si="3"/>
        <v>272985.45</v>
      </c>
      <c r="G108" s="90">
        <f t="shared" si="3"/>
        <v>2127081.64</v>
      </c>
      <c r="H108" s="48"/>
      <c r="I108" s="90">
        <f t="shared" si="4"/>
        <v>204816.13</v>
      </c>
      <c r="J108" s="90"/>
      <c r="K108" s="90">
        <f t="shared" si="5"/>
        <v>1166750.42</v>
      </c>
      <c r="L108" s="90"/>
      <c r="M108" s="90">
        <f t="shared" si="6"/>
        <v>823780.13</v>
      </c>
      <c r="N108" s="90"/>
      <c r="O108" s="90">
        <f t="shared" si="7"/>
        <v>19944.969999999998</v>
      </c>
      <c r="P108" s="90"/>
      <c r="Q108" s="90">
        <f t="shared" si="8"/>
        <v>141530.6</v>
      </c>
      <c r="R108" s="90"/>
      <c r="S108" s="90">
        <f t="shared" si="9"/>
        <v>304569.7</v>
      </c>
      <c r="T108" s="90"/>
      <c r="U108" s="90">
        <f t="shared" si="10"/>
        <v>2356.9700000000003</v>
      </c>
      <c r="V108" s="90"/>
      <c r="W108" s="90">
        <f t="shared" si="11"/>
        <v>20355.04</v>
      </c>
      <c r="X108" s="90"/>
      <c r="Y108" s="90">
        <f t="shared" si="12"/>
        <v>530722.99</v>
      </c>
      <c r="Z108" s="90">
        <f t="shared" si="12"/>
        <v>12374780.060000001</v>
      </c>
      <c r="AB108" s="14"/>
      <c r="AC108" s="100"/>
      <c r="AD108" s="70"/>
      <c r="AE108" s="68"/>
      <c r="AF108" s="70"/>
      <c r="AG108" s="68"/>
      <c r="AH108" s="68"/>
      <c r="AI108" s="68"/>
      <c r="AJ108" s="70"/>
      <c r="AK108" s="68"/>
      <c r="AL108" s="68"/>
      <c r="AM108" s="68"/>
      <c r="AN108" s="68"/>
      <c r="AO108" s="68"/>
      <c r="AP108" s="68"/>
      <c r="AQ108" s="68"/>
      <c r="AR108" s="68"/>
      <c r="AS108" s="68"/>
      <c r="AT108" s="68"/>
      <c r="AU108" s="68"/>
      <c r="AV108" s="68"/>
      <c r="AW108" s="68"/>
      <c r="AX108" s="68"/>
      <c r="AY108" s="68"/>
      <c r="AZ108" s="68"/>
      <c r="BA108" s="68"/>
      <c r="BB108" s="68"/>
    </row>
    <row r="109" spans="1:54">
      <c r="A109" s="63"/>
      <c r="B109" s="51"/>
      <c r="C109" s="90"/>
      <c r="D109" s="48"/>
      <c r="E109" s="90"/>
      <c r="F109" s="90"/>
      <c r="G109" s="90"/>
      <c r="H109" s="48"/>
      <c r="I109" s="90"/>
      <c r="J109" s="90"/>
      <c r="K109" s="90"/>
      <c r="L109" s="90"/>
      <c r="M109" s="90"/>
      <c r="N109" s="90"/>
      <c r="O109" s="90"/>
      <c r="P109" s="90"/>
      <c r="Q109" s="90"/>
      <c r="R109" s="90"/>
      <c r="S109" s="90"/>
      <c r="T109" s="90"/>
      <c r="U109" s="90"/>
      <c r="V109" s="90"/>
      <c r="W109" s="90"/>
      <c r="X109" s="90"/>
      <c r="Y109" s="90"/>
      <c r="Z109" s="90"/>
      <c r="AB109" s="14"/>
      <c r="AC109" s="100"/>
      <c r="AD109" s="70"/>
      <c r="AE109" s="68"/>
      <c r="AF109" s="70"/>
      <c r="AG109" s="68"/>
      <c r="AH109" s="68"/>
      <c r="AI109" s="68"/>
      <c r="AJ109" s="70"/>
      <c r="AK109" s="68"/>
      <c r="AL109" s="68"/>
      <c r="AM109" s="68"/>
      <c r="AN109" s="68"/>
      <c r="AO109" s="68"/>
      <c r="AP109" s="68"/>
      <c r="AQ109" s="68"/>
      <c r="AR109" s="68"/>
      <c r="AS109" s="68"/>
      <c r="AT109" s="68"/>
      <c r="AU109" s="68"/>
      <c r="AV109" s="68"/>
      <c r="AW109" s="68"/>
      <c r="AX109" s="68"/>
      <c r="AY109" s="68"/>
      <c r="AZ109" s="68"/>
      <c r="BA109" s="68"/>
      <c r="BB109" s="68"/>
    </row>
    <row r="110" spans="1:54">
      <c r="A110" s="62" t="s">
        <v>41</v>
      </c>
      <c r="B110" s="51"/>
      <c r="C110" s="90">
        <f>C68+C27</f>
        <v>2829561.5999999996</v>
      </c>
      <c r="D110" s="49"/>
      <c r="E110" s="90">
        <f t="shared" ref="E110:G118" si="13">E27+E68</f>
        <v>936200.98</v>
      </c>
      <c r="F110" s="90">
        <f t="shared" si="13"/>
        <v>167887.93</v>
      </c>
      <c r="G110" s="90">
        <f t="shared" si="13"/>
        <v>1142977.26</v>
      </c>
      <c r="H110" s="49"/>
      <c r="I110" s="90">
        <f t="shared" si="4"/>
        <v>101066.47</v>
      </c>
      <c r="J110" s="90"/>
      <c r="K110" s="90">
        <f t="shared" si="5"/>
        <v>660643.29999999993</v>
      </c>
      <c r="L110" s="90"/>
      <c r="M110" s="90">
        <f t="shared" si="6"/>
        <v>492208.2</v>
      </c>
      <c r="N110" s="90"/>
      <c r="O110" s="90">
        <f t="shared" si="7"/>
        <v>8304.9599999999991</v>
      </c>
      <c r="P110" s="90"/>
      <c r="Q110" s="90">
        <f t="shared" si="8"/>
        <v>69697.739999999991</v>
      </c>
      <c r="R110" s="90"/>
      <c r="S110" s="90">
        <f t="shared" si="9"/>
        <v>170131.94</v>
      </c>
      <c r="T110" s="90"/>
      <c r="U110" s="90">
        <f t="shared" si="10"/>
        <v>1012.17</v>
      </c>
      <c r="V110" s="90"/>
      <c r="W110" s="90">
        <f t="shared" si="11"/>
        <v>8456.19</v>
      </c>
      <c r="X110" s="90"/>
      <c r="Y110" s="90">
        <f t="shared" ref="Y110:Z118" si="14">Y27+Y68</f>
        <v>314507.91000000003</v>
      </c>
      <c r="Z110" s="90">
        <f t="shared" si="14"/>
        <v>6902656.6500000004</v>
      </c>
      <c r="AB110" s="14"/>
      <c r="AC110" s="100"/>
      <c r="AD110" s="70"/>
      <c r="AE110" s="68"/>
      <c r="AF110" s="70"/>
      <c r="AG110" s="68"/>
      <c r="AH110" s="68"/>
      <c r="AI110" s="68"/>
      <c r="AJ110" s="70"/>
      <c r="AK110" s="68"/>
      <c r="AL110" s="68"/>
      <c r="AM110" s="68"/>
      <c r="AN110" s="68"/>
      <c r="AO110" s="68"/>
      <c r="AP110" s="68"/>
      <c r="AQ110" s="68"/>
      <c r="AR110" s="68"/>
      <c r="AS110" s="68"/>
      <c r="AT110" s="68"/>
      <c r="AU110" s="68"/>
      <c r="AV110" s="68"/>
      <c r="AW110" s="68"/>
      <c r="AX110" s="68"/>
      <c r="AY110" s="68"/>
      <c r="AZ110" s="68"/>
      <c r="BA110" s="68"/>
      <c r="BB110" s="68"/>
    </row>
    <row r="111" spans="1:54">
      <c r="A111" s="62"/>
      <c r="B111" s="51"/>
      <c r="C111" s="90"/>
      <c r="D111" s="50"/>
      <c r="E111" s="90"/>
      <c r="F111" s="90"/>
      <c r="G111" s="90"/>
      <c r="H111" s="50"/>
      <c r="I111" s="90"/>
      <c r="J111" s="90"/>
      <c r="K111" s="90"/>
      <c r="L111" s="90"/>
      <c r="M111" s="90"/>
      <c r="N111" s="90"/>
      <c r="O111" s="90"/>
      <c r="P111" s="90"/>
      <c r="Q111" s="90"/>
      <c r="R111" s="90"/>
      <c r="S111" s="90"/>
      <c r="T111" s="90"/>
      <c r="U111" s="90"/>
      <c r="V111" s="90"/>
      <c r="W111" s="90"/>
      <c r="X111" s="90"/>
      <c r="Y111" s="90"/>
      <c r="Z111" s="90"/>
      <c r="AB111" s="14"/>
      <c r="AC111" s="70"/>
      <c r="AD111" s="70"/>
      <c r="AE111" s="70"/>
      <c r="AF111" s="70"/>
      <c r="AG111" s="70"/>
      <c r="AH111" s="70"/>
      <c r="AI111" s="70"/>
      <c r="AJ111" s="70"/>
      <c r="AK111" s="70"/>
      <c r="AL111" s="70"/>
      <c r="AM111" s="70"/>
      <c r="AN111" s="70"/>
      <c r="AO111" s="70"/>
      <c r="AP111" s="70"/>
      <c r="AQ111" s="70"/>
      <c r="AR111" s="70"/>
      <c r="AS111" s="70"/>
      <c r="AT111" s="70"/>
      <c r="AU111" s="70"/>
      <c r="AV111" s="70"/>
      <c r="AW111" s="70"/>
      <c r="AX111" s="70"/>
      <c r="AY111" s="70"/>
      <c r="AZ111" s="70"/>
      <c r="BA111" s="70"/>
      <c r="BB111" s="70"/>
    </row>
    <row r="112" spans="1:54">
      <c r="A112" s="62" t="s">
        <v>38</v>
      </c>
      <c r="B112" s="51"/>
      <c r="C112" s="90">
        <f>C29+C70</f>
        <v>36453.39</v>
      </c>
      <c r="D112" s="51"/>
      <c r="E112" s="90">
        <f t="shared" si="13"/>
        <v>12063.580000000002</v>
      </c>
      <c r="F112" s="90">
        <f t="shared" si="13"/>
        <v>2162.98</v>
      </c>
      <c r="G112" s="90">
        <f t="shared" si="13"/>
        <v>14725.599999999999</v>
      </c>
      <c r="H112" s="51"/>
      <c r="I112" s="90">
        <f t="shared" si="4"/>
        <v>1302.0999999999999</v>
      </c>
      <c r="J112" s="90"/>
      <c r="K112" s="90">
        <f t="shared" si="5"/>
        <v>8511.36</v>
      </c>
      <c r="L112" s="90"/>
      <c r="M112" s="90">
        <f t="shared" si="6"/>
        <v>6341.33</v>
      </c>
      <c r="N112" s="90"/>
      <c r="O112" s="90">
        <f t="shared" si="7"/>
        <v>107.05</v>
      </c>
      <c r="P112" s="90"/>
      <c r="Q112" s="90">
        <f t="shared" si="8"/>
        <v>898.03</v>
      </c>
      <c r="R112" s="90"/>
      <c r="S112" s="90">
        <f t="shared" si="9"/>
        <v>2191.8500000000004</v>
      </c>
      <c r="T112" s="90"/>
      <c r="U112" s="90">
        <f t="shared" si="10"/>
        <v>2.83</v>
      </c>
      <c r="V112" s="90"/>
      <c r="W112" s="90">
        <f t="shared" si="11"/>
        <v>109.63</v>
      </c>
      <c r="X112" s="90"/>
      <c r="Y112" s="90">
        <f t="shared" si="14"/>
        <v>4051.9399999999996</v>
      </c>
      <c r="Z112" s="90">
        <f t="shared" si="14"/>
        <v>88921.670000000013</v>
      </c>
      <c r="AB112" s="14"/>
      <c r="AC112" s="66"/>
      <c r="AD112" s="70"/>
      <c r="AE112" s="110"/>
      <c r="AF112" s="110"/>
      <c r="AG112" s="110"/>
      <c r="AH112" s="110"/>
      <c r="AI112" s="110"/>
      <c r="AJ112" s="110"/>
      <c r="AK112" s="110"/>
      <c r="AL112" s="110"/>
      <c r="AM112" s="110"/>
      <c r="AN112" s="110"/>
      <c r="AO112" s="110"/>
      <c r="AP112" s="110"/>
      <c r="AQ112" s="110"/>
      <c r="AR112" s="110"/>
      <c r="AS112" s="110"/>
      <c r="AT112" s="110"/>
      <c r="AU112" s="110"/>
      <c r="AV112" s="110"/>
      <c r="AW112" s="110"/>
      <c r="AX112" s="110"/>
      <c r="AY112" s="110"/>
      <c r="AZ112" s="110"/>
      <c r="BA112" s="110"/>
      <c r="BB112" s="110"/>
    </row>
    <row r="113" spans="1:54">
      <c r="A113" s="63"/>
      <c r="B113" s="51"/>
      <c r="C113" s="90"/>
      <c r="D113" s="51"/>
      <c r="E113" s="90"/>
      <c r="F113" s="90"/>
      <c r="G113" s="90"/>
      <c r="H113" s="51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B113" s="14"/>
      <c r="AC113" s="70"/>
      <c r="AD113" s="70"/>
      <c r="AE113" s="70"/>
      <c r="AF113" s="70"/>
      <c r="AG113" s="70"/>
      <c r="AH113" s="70"/>
      <c r="AI113" s="70"/>
      <c r="AJ113" s="70"/>
      <c r="AK113" s="70"/>
      <c r="AL113" s="70"/>
      <c r="AM113" s="70"/>
      <c r="AN113" s="70"/>
      <c r="AO113" s="70"/>
      <c r="AP113" s="70"/>
      <c r="AQ113" s="70"/>
      <c r="AR113" s="70"/>
      <c r="AS113" s="70"/>
      <c r="AT113" s="70"/>
      <c r="AU113" s="70"/>
      <c r="AV113" s="70"/>
      <c r="AW113" s="70"/>
      <c r="AX113" s="70"/>
      <c r="AY113" s="70"/>
      <c r="AZ113" s="70"/>
      <c r="BA113" s="70"/>
      <c r="BB113" s="70"/>
    </row>
    <row r="114" spans="1:54">
      <c r="A114" s="76" t="s">
        <v>31</v>
      </c>
      <c r="B114" s="51"/>
      <c r="C114" s="90" t="s">
        <v>54</v>
      </c>
      <c r="D114" s="51"/>
      <c r="E114" s="90">
        <f t="shared" si="13"/>
        <v>0</v>
      </c>
      <c r="F114" s="90">
        <f t="shared" si="13"/>
        <v>0</v>
      </c>
      <c r="G114" s="90">
        <f t="shared" si="13"/>
        <v>0</v>
      </c>
      <c r="H114" s="51"/>
      <c r="I114" s="90">
        <f t="shared" si="4"/>
        <v>0</v>
      </c>
      <c r="J114" s="90"/>
      <c r="K114" s="90">
        <f t="shared" si="5"/>
        <v>0</v>
      </c>
      <c r="L114" s="90"/>
      <c r="M114" s="90">
        <f t="shared" si="6"/>
        <v>0</v>
      </c>
      <c r="N114" s="90"/>
      <c r="O114" s="90">
        <f t="shared" si="7"/>
        <v>0</v>
      </c>
      <c r="P114" s="90"/>
      <c r="Q114" s="90">
        <f t="shared" si="8"/>
        <v>0</v>
      </c>
      <c r="R114" s="90"/>
      <c r="S114" s="90">
        <f t="shared" si="9"/>
        <v>0</v>
      </c>
      <c r="T114" s="90"/>
      <c r="U114" s="90">
        <f t="shared" si="10"/>
        <v>0</v>
      </c>
      <c r="V114" s="90"/>
      <c r="W114" s="90">
        <f t="shared" si="11"/>
        <v>0</v>
      </c>
      <c r="X114" s="90"/>
      <c r="Y114" s="90">
        <f t="shared" si="14"/>
        <v>0</v>
      </c>
      <c r="Z114" s="90">
        <f t="shared" si="14"/>
        <v>0</v>
      </c>
      <c r="AB114" s="14"/>
      <c r="AC114" s="14"/>
      <c r="AD114" s="14"/>
      <c r="AE114" s="111"/>
      <c r="AF114" s="111"/>
      <c r="AG114" s="111"/>
      <c r="AH114" s="111"/>
      <c r="AI114" s="111"/>
      <c r="AJ114" s="111"/>
      <c r="AK114" s="111"/>
      <c r="AL114" s="111"/>
      <c r="AM114" s="111"/>
      <c r="AN114" s="111"/>
      <c r="AO114" s="111"/>
      <c r="AP114" s="111"/>
      <c r="AQ114" s="111"/>
      <c r="AR114" s="111"/>
      <c r="AS114" s="111"/>
      <c r="AT114" s="111"/>
      <c r="AU114" s="111"/>
      <c r="AV114" s="111"/>
      <c r="AW114" s="111"/>
      <c r="AX114" s="111"/>
      <c r="AY114" s="111"/>
      <c r="AZ114" s="111"/>
      <c r="BA114" s="111"/>
      <c r="BB114" s="111"/>
    </row>
    <row r="115" spans="1:54">
      <c r="A115" s="76"/>
      <c r="B115" s="51"/>
      <c r="C115" s="90"/>
      <c r="D115" s="51"/>
      <c r="E115" s="90"/>
      <c r="F115" s="90"/>
      <c r="G115" s="90"/>
      <c r="H115" s="51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0"/>
      <c r="Z115" s="90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</row>
    <row r="116" spans="1:54">
      <c r="A116" s="76" t="s">
        <v>42</v>
      </c>
      <c r="B116" s="51"/>
      <c r="C116" s="90" t="s">
        <v>54</v>
      </c>
      <c r="D116" s="51"/>
      <c r="E116" s="90">
        <f t="shared" si="13"/>
        <v>0</v>
      </c>
      <c r="F116" s="90">
        <f t="shared" si="13"/>
        <v>0</v>
      </c>
      <c r="G116" s="90">
        <f t="shared" si="13"/>
        <v>0</v>
      </c>
      <c r="H116" s="51"/>
      <c r="I116" s="90">
        <f t="shared" si="4"/>
        <v>0</v>
      </c>
      <c r="J116" s="90"/>
      <c r="K116" s="90">
        <f t="shared" si="5"/>
        <v>0</v>
      </c>
      <c r="L116" s="90"/>
      <c r="M116" s="90">
        <f t="shared" si="6"/>
        <v>0</v>
      </c>
      <c r="N116" s="90"/>
      <c r="O116" s="90">
        <f t="shared" si="7"/>
        <v>0</v>
      </c>
      <c r="P116" s="90"/>
      <c r="Q116" s="90">
        <f t="shared" si="8"/>
        <v>0</v>
      </c>
      <c r="R116" s="90"/>
      <c r="S116" s="90">
        <f t="shared" si="9"/>
        <v>0</v>
      </c>
      <c r="T116" s="90"/>
      <c r="U116" s="90">
        <f t="shared" si="10"/>
        <v>0</v>
      </c>
      <c r="V116" s="90"/>
      <c r="W116" s="90">
        <f t="shared" si="11"/>
        <v>0</v>
      </c>
      <c r="X116" s="90"/>
      <c r="Y116" s="90">
        <f t="shared" si="14"/>
        <v>0</v>
      </c>
      <c r="Z116" s="90">
        <f t="shared" si="14"/>
        <v>0</v>
      </c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</row>
    <row r="117" spans="1:54">
      <c r="A117" s="51"/>
      <c r="B117" s="51"/>
      <c r="C117" s="90"/>
      <c r="D117" s="51"/>
      <c r="E117" s="90"/>
      <c r="F117" s="90"/>
      <c r="G117" s="90"/>
      <c r="H117" s="51"/>
      <c r="I117" s="90"/>
      <c r="J117" s="51"/>
      <c r="K117" s="90"/>
      <c r="L117" s="51"/>
      <c r="M117" s="90"/>
      <c r="N117" s="51"/>
      <c r="O117" s="90"/>
      <c r="P117" s="51"/>
      <c r="Q117" s="90"/>
      <c r="R117" s="51"/>
      <c r="S117" s="90"/>
      <c r="T117" s="51"/>
      <c r="U117" s="90"/>
      <c r="V117" s="51"/>
      <c r="W117" s="90"/>
      <c r="X117" s="51"/>
      <c r="Y117" s="90"/>
      <c r="Z117" s="90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</row>
    <row r="118" spans="1:54">
      <c r="A118" s="93" t="s">
        <v>50</v>
      </c>
      <c r="B118" s="51"/>
      <c r="C118" s="90" t="s">
        <v>54</v>
      </c>
      <c r="D118" s="51"/>
      <c r="E118" s="90">
        <f t="shared" si="13"/>
        <v>0</v>
      </c>
      <c r="F118" s="90">
        <f t="shared" si="13"/>
        <v>0</v>
      </c>
      <c r="G118" s="90">
        <f t="shared" si="13"/>
        <v>0</v>
      </c>
      <c r="H118" s="90"/>
      <c r="I118" s="90">
        <f t="shared" si="4"/>
        <v>0</v>
      </c>
      <c r="J118" s="90"/>
      <c r="K118" s="90">
        <f t="shared" si="5"/>
        <v>0</v>
      </c>
      <c r="L118" s="90" t="s">
        <v>54</v>
      </c>
      <c r="M118" s="90">
        <f t="shared" si="6"/>
        <v>0</v>
      </c>
      <c r="N118" s="90"/>
      <c r="O118" s="90">
        <f t="shared" si="7"/>
        <v>0</v>
      </c>
      <c r="P118" s="90"/>
      <c r="Q118" s="90">
        <f t="shared" si="8"/>
        <v>0</v>
      </c>
      <c r="R118" s="90"/>
      <c r="S118" s="90">
        <f t="shared" si="9"/>
        <v>0</v>
      </c>
      <c r="T118" s="90"/>
      <c r="U118" s="90">
        <f t="shared" si="10"/>
        <v>0</v>
      </c>
      <c r="V118" s="90"/>
      <c r="W118" s="90">
        <f t="shared" si="11"/>
        <v>0</v>
      </c>
      <c r="X118" s="90"/>
      <c r="Y118" s="90">
        <f t="shared" si="14"/>
        <v>0</v>
      </c>
      <c r="Z118" s="90">
        <f t="shared" si="14"/>
        <v>0</v>
      </c>
      <c r="AB118" s="14"/>
      <c r="AC118" s="14"/>
      <c r="AD118" s="14"/>
      <c r="AE118" s="14"/>
      <c r="AF118" s="14"/>
      <c r="AG118" s="14"/>
      <c r="AH118" s="14"/>
      <c r="AI118" s="14"/>
      <c r="AJ118" s="14"/>
      <c r="AK118" s="107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</row>
    <row r="119" spans="1:54">
      <c r="A119" s="93"/>
      <c r="B119" s="51"/>
      <c r="C119" s="90"/>
      <c r="D119" s="51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  <c r="AB119" s="14"/>
      <c r="AC119" s="14"/>
      <c r="AD119" s="14"/>
      <c r="AE119" s="14"/>
      <c r="AF119" s="14"/>
      <c r="AG119" s="14"/>
      <c r="AH119" s="14"/>
      <c r="AI119" s="14"/>
      <c r="AJ119" s="14"/>
      <c r="AK119" s="111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</row>
    <row r="120" spans="1:54" ht="16" thickBot="1">
      <c r="A120" s="93" t="s">
        <v>52</v>
      </c>
      <c r="B120" s="51"/>
      <c r="C120" s="114">
        <f>C37+C78</f>
        <v>0</v>
      </c>
      <c r="D120" s="115"/>
      <c r="E120" s="118">
        <f>E37+E78</f>
        <v>0</v>
      </c>
      <c r="F120" s="118">
        <f>F37+F78</f>
        <v>0</v>
      </c>
      <c r="G120" s="118">
        <f>G37+G78</f>
        <v>0</v>
      </c>
      <c r="H120" s="118"/>
      <c r="I120" s="118">
        <f>I37+I78</f>
        <v>0</v>
      </c>
      <c r="J120" s="118"/>
      <c r="K120" s="118">
        <f>K37+K78</f>
        <v>0</v>
      </c>
      <c r="L120" s="118"/>
      <c r="M120" s="118">
        <f>M37+M78</f>
        <v>0</v>
      </c>
      <c r="N120" s="118"/>
      <c r="O120" s="118">
        <f>O37+O78</f>
        <v>0</v>
      </c>
      <c r="P120" s="118"/>
      <c r="Q120" s="118">
        <f>Q37+Q78</f>
        <v>0</v>
      </c>
      <c r="R120" s="118"/>
      <c r="S120" s="118">
        <f>S37+S78</f>
        <v>0</v>
      </c>
      <c r="T120" s="118"/>
      <c r="U120" s="118">
        <f>U37+U78</f>
        <v>0</v>
      </c>
      <c r="V120" s="118"/>
      <c r="W120" s="118">
        <f>W37+W78</f>
        <v>0</v>
      </c>
      <c r="X120" s="118"/>
      <c r="Y120" s="118">
        <f>Y37+Y78</f>
        <v>0</v>
      </c>
      <c r="Z120" s="118">
        <f>Z37+Z78</f>
        <v>0</v>
      </c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</row>
    <row r="121" spans="1:54">
      <c r="A121" s="51"/>
      <c r="B121" s="51"/>
      <c r="C121" s="90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90"/>
      <c r="P121" s="51"/>
      <c r="Q121" s="90"/>
      <c r="R121" s="51"/>
      <c r="S121" s="90"/>
      <c r="T121" s="51"/>
      <c r="U121" s="90"/>
      <c r="V121" s="51"/>
      <c r="W121" s="90"/>
      <c r="X121" s="51"/>
      <c r="Y121" s="90"/>
      <c r="Z121" s="90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</row>
    <row r="122" spans="1:54">
      <c r="A122" s="62" t="s">
        <v>14</v>
      </c>
      <c r="B122" s="51"/>
      <c r="C122" s="50">
        <f>SUM(C96:C120)</f>
        <v>7773067.2599999988</v>
      </c>
      <c r="D122" s="50"/>
      <c r="E122" s="50">
        <f>SUM(E96:E120)</f>
        <v>2872975.1500000004</v>
      </c>
      <c r="F122" s="50">
        <f>SUM(F96:F120)</f>
        <v>446240.93</v>
      </c>
      <c r="G122" s="50">
        <f>SUM(G96:G120)</f>
        <v>3306601.1</v>
      </c>
      <c r="H122" s="50"/>
      <c r="I122" s="50">
        <f>SUM(I96:I120)</f>
        <v>309113.59999999998</v>
      </c>
      <c r="J122" s="50"/>
      <c r="K122" s="50">
        <f>SUM(K96:K120)</f>
        <v>1848515.1199999999</v>
      </c>
      <c r="L122" s="50"/>
      <c r="M122" s="50">
        <f>SUM(M96:M120)</f>
        <v>1331724.6600000001</v>
      </c>
      <c r="N122" s="50"/>
      <c r="O122" s="50">
        <f>SUM(O96:O120)</f>
        <v>28515.499999999996</v>
      </c>
      <c r="P122" s="50"/>
      <c r="Q122" s="90">
        <f>SUM(Q96:Q120)</f>
        <v>213456.79</v>
      </c>
      <c r="R122" s="50"/>
      <c r="S122" s="50">
        <f>SUM(S96:S120)</f>
        <v>480140.89</v>
      </c>
      <c r="T122" s="50"/>
      <c r="U122" s="50">
        <f>SUM(U96:U120)</f>
        <v>3391.2500000000005</v>
      </c>
      <c r="V122" s="50"/>
      <c r="W122" s="50">
        <f>SUM(W96:W120)</f>
        <v>29082.220000000005</v>
      </c>
      <c r="X122" s="50"/>
      <c r="Y122" s="50">
        <f>SUM(Y96:Y120)</f>
        <v>854855.84</v>
      </c>
      <c r="Z122" s="50">
        <f>SUM(Z96:Z120)</f>
        <v>19497680.310000002</v>
      </c>
      <c r="AB122" s="14"/>
      <c r="AC122" s="112"/>
      <c r="AD122" s="112"/>
      <c r="AE122" s="112"/>
      <c r="AF122" s="112"/>
      <c r="AG122" s="112"/>
      <c r="AH122" s="112"/>
      <c r="AI122" s="112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</row>
    <row r="123" spans="1:54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B123" s="14"/>
      <c r="AC123" s="112"/>
      <c r="AD123" s="112"/>
      <c r="AE123" s="112"/>
      <c r="AF123" s="112"/>
      <c r="AG123" s="112"/>
      <c r="AH123" s="112"/>
      <c r="AI123" s="112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</row>
    <row r="124" spans="1:54"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</row>
    <row r="125" spans="1:54"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13"/>
    </row>
    <row r="126" spans="1:54">
      <c r="BB126" s="92"/>
    </row>
    <row r="128" spans="1:54">
      <c r="AE128" s="50"/>
      <c r="AF128" s="50"/>
      <c r="AG128" s="50"/>
      <c r="AH128" s="50"/>
      <c r="AI128" s="50"/>
      <c r="AJ128" s="50"/>
      <c r="AK128" s="50"/>
      <c r="AL128" s="50"/>
      <c r="AM128" s="50"/>
      <c r="AN128" s="50"/>
      <c r="AO128" s="50"/>
      <c r="AP128" s="50"/>
      <c r="AQ128" s="50"/>
      <c r="AR128" s="50"/>
      <c r="AS128" s="50"/>
      <c r="AT128" s="50"/>
      <c r="AU128" s="50"/>
      <c r="AV128" s="50"/>
      <c r="AW128" s="50"/>
      <c r="AX128" s="50"/>
      <c r="AY128" s="50"/>
      <c r="AZ128" s="50"/>
      <c r="BA128" s="50"/>
    </row>
  </sheetData>
  <phoneticPr fontId="0" type="noConversion"/>
  <printOptions horizontalCentered="1" verticalCentered="1"/>
  <pageMargins left="0" right="0" top="0" bottom="0" header="0" footer="0"/>
  <pageSetup scale="18" orientation="landscape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transitionEvaluation="1">
    <pageSetUpPr fitToPage="1"/>
  </sheetPr>
  <dimension ref="A1:CC123"/>
  <sheetViews>
    <sheetView defaultGridColor="0" topLeftCell="A91" colorId="22" zoomScale="90" zoomScaleNormal="90" workbookViewId="0">
      <selection activeCell="A87" sqref="A87"/>
    </sheetView>
  </sheetViews>
  <sheetFormatPr defaultColWidth="9.84375" defaultRowHeight="15.5"/>
  <cols>
    <col min="1" max="1" width="14.84375" style="5" customWidth="1"/>
    <col min="2" max="2" width="3.84375" style="5" customWidth="1"/>
    <col min="3" max="3" width="14.84375" style="5" customWidth="1"/>
    <col min="4" max="4" width="3.84375" style="5" customWidth="1"/>
    <col min="5" max="5" width="13.69140625" style="5" customWidth="1"/>
    <col min="6" max="6" width="15.07421875" style="5" customWidth="1"/>
    <col min="7" max="7" width="16.07421875" style="5" customWidth="1"/>
    <col min="8" max="8" width="3.84375" style="5" customWidth="1"/>
    <col min="9" max="9" width="14.53515625" style="5" customWidth="1"/>
    <col min="10" max="10" width="2.84375" style="5" customWidth="1"/>
    <col min="11" max="11" width="14.53515625" style="5" customWidth="1"/>
    <col min="12" max="12" width="4.765625" style="5" customWidth="1"/>
    <col min="13" max="13" width="12.84375" style="5" customWidth="1"/>
    <col min="14" max="14" width="2.84375" style="5" customWidth="1"/>
    <col min="15" max="15" width="11.84375" style="5" customWidth="1"/>
    <col min="16" max="16" width="2.84375" style="5" customWidth="1"/>
    <col min="17" max="17" width="11.84375" style="5" customWidth="1"/>
    <col min="18" max="18" width="2.84375" style="5" customWidth="1"/>
    <col min="19" max="19" width="14.07421875" style="5" customWidth="1"/>
    <col min="20" max="20" width="2.84375" style="5" customWidth="1"/>
    <col min="21" max="21" width="11.84375" style="5" customWidth="1"/>
    <col min="22" max="22" width="2.84375" style="5" customWidth="1"/>
    <col min="23" max="23" width="10.84375" style="5" customWidth="1"/>
    <col min="24" max="24" width="2.84375" style="5" customWidth="1"/>
    <col min="25" max="25" width="12.84375" style="5" customWidth="1"/>
    <col min="26" max="26" width="16.69140625" style="5" customWidth="1"/>
    <col min="27" max="16384" width="9.84375" style="5"/>
  </cols>
  <sheetData>
    <row r="1" spans="1:34" ht="18.5">
      <c r="A1" s="58" t="s">
        <v>51</v>
      </c>
      <c r="B1" s="59"/>
      <c r="C1" s="59"/>
      <c r="D1" s="59"/>
      <c r="E1" s="59"/>
      <c r="F1" s="59"/>
      <c r="G1" s="59"/>
      <c r="H1" s="60"/>
      <c r="I1" s="60"/>
      <c r="J1" s="60"/>
      <c r="K1" s="60"/>
      <c r="L1" s="60"/>
      <c r="M1" s="60"/>
      <c r="N1" s="60"/>
      <c r="O1" s="60"/>
      <c r="P1" s="60"/>
      <c r="Q1" s="60"/>
      <c r="R1" s="59"/>
      <c r="S1" s="59"/>
      <c r="T1" s="59"/>
      <c r="U1" s="59"/>
      <c r="V1" s="59"/>
      <c r="W1" s="59"/>
      <c r="X1" s="59"/>
      <c r="Y1" s="59"/>
      <c r="Z1" s="61" t="s">
        <v>0</v>
      </c>
    </row>
    <row r="2" spans="1:34">
      <c r="A2" s="61" t="s">
        <v>1</v>
      </c>
      <c r="B2" s="59"/>
      <c r="C2" s="59"/>
      <c r="D2" s="59"/>
      <c r="E2" s="59"/>
      <c r="F2" s="59"/>
      <c r="G2" s="59"/>
      <c r="H2" s="60"/>
      <c r="I2" s="60"/>
      <c r="J2" s="60"/>
      <c r="K2" s="60"/>
      <c r="L2" s="60"/>
      <c r="M2" s="60"/>
      <c r="N2" s="60"/>
      <c r="O2" s="60"/>
      <c r="P2" s="60"/>
      <c r="Q2" s="60"/>
      <c r="R2" s="59"/>
      <c r="S2" s="59"/>
      <c r="T2" s="59"/>
      <c r="U2" s="59"/>
      <c r="V2" s="59"/>
      <c r="W2" s="59"/>
      <c r="X2" s="59"/>
      <c r="Y2" s="59"/>
      <c r="Z2" s="59"/>
    </row>
    <row r="3" spans="1:34">
      <c r="A3" s="61" t="s">
        <v>64</v>
      </c>
      <c r="B3" s="59"/>
      <c r="C3" s="59"/>
      <c r="D3" s="59"/>
      <c r="E3" s="59"/>
      <c r="F3" s="59"/>
      <c r="G3" s="59"/>
      <c r="H3" s="60"/>
      <c r="I3" s="60"/>
      <c r="J3" s="60"/>
      <c r="K3" s="60"/>
      <c r="L3" s="60"/>
      <c r="M3" s="60"/>
      <c r="N3" s="60"/>
      <c r="O3" s="60"/>
      <c r="P3" s="60"/>
      <c r="Q3" s="60"/>
      <c r="R3" s="59"/>
      <c r="S3" s="59"/>
      <c r="T3" s="59"/>
      <c r="U3" s="59"/>
      <c r="V3" s="59"/>
      <c r="W3" s="59"/>
      <c r="X3" s="59"/>
      <c r="Y3" s="59"/>
      <c r="Z3" s="59"/>
    </row>
    <row r="4" spans="1:34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</row>
    <row r="5" spans="1:34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</row>
    <row r="6" spans="1:34">
      <c r="A6" s="62"/>
      <c r="B6" s="62"/>
      <c r="C6" s="63"/>
      <c r="D6" s="63"/>
      <c r="E6" s="63"/>
      <c r="F6" s="62"/>
      <c r="G6" s="61" t="s">
        <v>3</v>
      </c>
      <c r="H6" s="62"/>
      <c r="I6" s="61" t="s">
        <v>4</v>
      </c>
      <c r="J6" s="61"/>
      <c r="K6" s="61"/>
      <c r="L6" s="61"/>
      <c r="M6" s="61"/>
      <c r="N6" s="59"/>
      <c r="O6" s="59"/>
      <c r="P6" s="63"/>
      <c r="Q6" s="61" t="s">
        <v>5</v>
      </c>
      <c r="R6" s="59"/>
      <c r="S6" s="61"/>
      <c r="T6" s="59"/>
      <c r="U6" s="59"/>
      <c r="V6" s="63"/>
      <c r="W6" s="61" t="s">
        <v>6</v>
      </c>
      <c r="X6" s="63"/>
      <c r="Y6" s="64" t="s">
        <v>26</v>
      </c>
      <c r="Z6" s="63"/>
    </row>
    <row r="7" spans="1:34">
      <c r="A7" s="63"/>
      <c r="B7" s="63"/>
      <c r="C7" s="61" t="s">
        <v>7</v>
      </c>
      <c r="D7" s="62"/>
      <c r="E7" s="65" t="s">
        <v>8</v>
      </c>
      <c r="F7" s="64" t="s">
        <v>29</v>
      </c>
      <c r="G7" s="61" t="s">
        <v>9</v>
      </c>
      <c r="H7" s="62"/>
      <c r="I7" s="64" t="s">
        <v>10</v>
      </c>
      <c r="J7" s="62"/>
      <c r="K7" s="64" t="s">
        <v>11</v>
      </c>
      <c r="L7" s="64"/>
      <c r="M7" s="61" t="s">
        <v>26</v>
      </c>
      <c r="N7" s="62"/>
      <c r="O7" s="61" t="s">
        <v>12</v>
      </c>
      <c r="P7" s="62"/>
      <c r="Q7" s="64" t="s">
        <v>10</v>
      </c>
      <c r="R7" s="62"/>
      <c r="S7" s="61" t="s">
        <v>11</v>
      </c>
      <c r="T7" s="62"/>
      <c r="U7" s="65" t="s">
        <v>12</v>
      </c>
      <c r="V7" s="63"/>
      <c r="W7" s="61" t="s">
        <v>13</v>
      </c>
      <c r="X7" s="63"/>
      <c r="Y7" s="64" t="s">
        <v>27</v>
      </c>
      <c r="Z7" s="61" t="s">
        <v>14</v>
      </c>
    </row>
    <row r="8" spans="1:34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 t="s">
        <v>19</v>
      </c>
      <c r="Z8" s="63"/>
    </row>
    <row r="9" spans="1:34" s="14" customFormat="1">
      <c r="A9" s="66" t="s">
        <v>15</v>
      </c>
      <c r="B9" s="67"/>
      <c r="C9" s="68">
        <f>688+24017</f>
        <v>24705</v>
      </c>
      <c r="D9" s="68"/>
      <c r="E9" s="69">
        <f>3643+53+2</f>
        <v>3698</v>
      </c>
      <c r="F9" s="68"/>
      <c r="G9" s="68">
        <f>244+27</f>
        <v>271</v>
      </c>
      <c r="H9" s="68"/>
      <c r="I9" s="68">
        <v>343</v>
      </c>
      <c r="J9" s="68"/>
      <c r="K9" s="68">
        <f>1+103</f>
        <v>104</v>
      </c>
      <c r="L9" s="68"/>
      <c r="M9" s="68">
        <v>8</v>
      </c>
      <c r="N9" s="68"/>
      <c r="O9" s="68">
        <v>116</v>
      </c>
      <c r="P9" s="68"/>
      <c r="Q9" s="68">
        <v>216</v>
      </c>
      <c r="R9" s="68"/>
      <c r="S9" s="68">
        <f>19+1</f>
        <v>20</v>
      </c>
      <c r="T9" s="68"/>
      <c r="U9" s="68">
        <v>22</v>
      </c>
      <c r="V9" s="70"/>
      <c r="W9" s="68">
        <v>391</v>
      </c>
      <c r="X9" s="68"/>
      <c r="Y9" s="68">
        <f>2+12</f>
        <v>14</v>
      </c>
      <c r="Z9" s="68">
        <f>SUM(C9:Y9)</f>
        <v>29908</v>
      </c>
    </row>
    <row r="10" spans="1:34">
      <c r="A10" s="62"/>
      <c r="B10" s="63"/>
      <c r="C10" s="48"/>
      <c r="D10" s="48"/>
      <c r="E10" s="71"/>
      <c r="F10" s="48"/>
      <c r="G10" s="48"/>
      <c r="H10" s="48"/>
      <c r="I10" s="48"/>
      <c r="J10" s="48"/>
      <c r="K10" s="48"/>
      <c r="L10" s="48"/>
      <c r="M10" s="48"/>
      <c r="N10" s="48"/>
      <c r="O10" s="68"/>
      <c r="P10" s="48"/>
      <c r="Q10" s="48"/>
      <c r="R10" s="48"/>
      <c r="S10" s="48"/>
      <c r="T10" s="48"/>
      <c r="U10" s="48"/>
      <c r="V10" s="51"/>
      <c r="W10" s="68"/>
      <c r="X10" s="48"/>
      <c r="Y10" s="48"/>
      <c r="Z10" s="68">
        <f t="shared" ref="Z10:Z37" si="0">SUM(C10:Y10)</f>
        <v>0</v>
      </c>
    </row>
    <row r="11" spans="1:34">
      <c r="A11" s="62" t="s">
        <v>16</v>
      </c>
      <c r="B11" s="63"/>
      <c r="C11" s="48">
        <f>325027+10227903</f>
        <v>10552930</v>
      </c>
      <c r="D11" s="48"/>
      <c r="E11" s="71">
        <f>2580836+59675+505</f>
        <v>2641016</v>
      </c>
      <c r="F11" s="48"/>
      <c r="G11" s="48">
        <f>2415609.4+152437</f>
        <v>2568046.4</v>
      </c>
      <c r="H11" s="48"/>
      <c r="I11" s="48">
        <v>385475</v>
      </c>
      <c r="J11" s="48"/>
      <c r="K11" s="48">
        <f>2880+2368368.5</f>
        <v>2371248.5</v>
      </c>
      <c r="L11" s="48"/>
      <c r="M11" s="48">
        <v>424749</v>
      </c>
      <c r="N11" s="48"/>
      <c r="O11" s="68">
        <v>54060</v>
      </c>
      <c r="P11" s="48"/>
      <c r="Q11" s="48">
        <v>195166</v>
      </c>
      <c r="R11" s="48"/>
      <c r="S11" s="48">
        <f>432157+67945</f>
        <v>500102</v>
      </c>
      <c r="T11" s="48"/>
      <c r="U11" s="48">
        <v>5484</v>
      </c>
      <c r="V11" s="51"/>
      <c r="W11" s="68">
        <v>51457</v>
      </c>
      <c r="X11" s="48"/>
      <c r="Y11" s="48">
        <f>165600+497077</f>
        <v>662677</v>
      </c>
      <c r="Z11" s="68">
        <f t="shared" si="0"/>
        <v>20412410.899999999</v>
      </c>
      <c r="AE11" s="34"/>
      <c r="AF11" s="34"/>
      <c r="AG11" s="34"/>
      <c r="AH11" s="34"/>
    </row>
    <row r="12" spans="1:34">
      <c r="A12" s="62"/>
      <c r="B12" s="63"/>
      <c r="C12" s="48"/>
      <c r="D12" s="48"/>
      <c r="E12" s="71"/>
      <c r="F12" s="48"/>
      <c r="G12" s="48"/>
      <c r="H12" s="48"/>
      <c r="I12" s="48"/>
      <c r="J12" s="48"/>
      <c r="K12" s="48"/>
      <c r="L12" s="48"/>
      <c r="M12" s="48"/>
      <c r="N12" s="48"/>
      <c r="O12" s="68"/>
      <c r="P12" s="48"/>
      <c r="Q12" s="48"/>
      <c r="R12" s="48"/>
      <c r="S12" s="48"/>
      <c r="T12" s="48"/>
      <c r="U12" s="48"/>
      <c r="V12" s="51"/>
      <c r="W12" s="68"/>
      <c r="X12" s="48"/>
      <c r="Y12" s="48"/>
      <c r="Z12" s="68">
        <f t="shared" si="0"/>
        <v>0</v>
      </c>
    </row>
    <row r="13" spans="1:34" s="14" customFormat="1">
      <c r="A13" s="66" t="s">
        <v>39</v>
      </c>
      <c r="B13" s="67"/>
      <c r="C13" s="73">
        <v>0</v>
      </c>
      <c r="D13" s="73"/>
      <c r="E13" s="74">
        <v>-655.58</v>
      </c>
      <c r="F13" s="73"/>
      <c r="G13" s="73">
        <v>0</v>
      </c>
      <c r="H13" s="73"/>
      <c r="I13" s="73">
        <v>0</v>
      </c>
      <c r="J13" s="73"/>
      <c r="K13" s="73">
        <v>0</v>
      </c>
      <c r="L13" s="73"/>
      <c r="M13" s="73">
        <v>0</v>
      </c>
      <c r="N13" s="73"/>
      <c r="O13" s="72">
        <v>0</v>
      </c>
      <c r="P13" s="73"/>
      <c r="Q13" s="73">
        <v>0</v>
      </c>
      <c r="R13" s="73"/>
      <c r="S13" s="73">
        <v>0</v>
      </c>
      <c r="T13" s="73"/>
      <c r="U13" s="73">
        <v>0</v>
      </c>
      <c r="V13" s="70"/>
      <c r="W13" s="72">
        <v>0</v>
      </c>
      <c r="X13" s="73"/>
      <c r="Y13" s="73">
        <v>0</v>
      </c>
      <c r="Z13" s="68">
        <f t="shared" si="0"/>
        <v>-655.58</v>
      </c>
    </row>
    <row r="14" spans="1:34">
      <c r="A14" s="62"/>
      <c r="B14" s="63"/>
      <c r="C14" s="48"/>
      <c r="D14" s="48"/>
      <c r="E14" s="71"/>
      <c r="F14" s="48"/>
      <c r="G14" s="48"/>
      <c r="H14" s="48"/>
      <c r="I14" s="48"/>
      <c r="J14" s="48"/>
      <c r="K14" s="48"/>
      <c r="L14" s="48"/>
      <c r="M14" s="48"/>
      <c r="N14" s="48"/>
      <c r="O14" s="68"/>
      <c r="P14" s="48"/>
      <c r="Q14" s="48"/>
      <c r="R14" s="48"/>
      <c r="S14" s="48"/>
      <c r="T14" s="48"/>
      <c r="U14" s="48"/>
      <c r="V14" s="51"/>
      <c r="W14" s="68"/>
      <c r="X14" s="48"/>
      <c r="Y14" s="48"/>
      <c r="Z14" s="68">
        <f t="shared" si="0"/>
        <v>0</v>
      </c>
    </row>
    <row r="15" spans="1:34">
      <c r="A15" s="62" t="s">
        <v>40</v>
      </c>
      <c r="B15" s="63"/>
      <c r="C15" s="48">
        <v>0</v>
      </c>
      <c r="D15" s="48"/>
      <c r="E15" s="71">
        <v>0</v>
      </c>
      <c r="F15" s="48"/>
      <c r="G15" s="48">
        <v>0</v>
      </c>
      <c r="H15" s="48"/>
      <c r="I15" s="48">
        <v>0</v>
      </c>
      <c r="J15" s="48"/>
      <c r="K15" s="48">
        <v>0</v>
      </c>
      <c r="L15" s="48"/>
      <c r="M15" s="75">
        <v>0</v>
      </c>
      <c r="N15" s="48"/>
      <c r="O15" s="72">
        <v>0</v>
      </c>
      <c r="P15" s="48"/>
      <c r="Q15" s="48">
        <v>0</v>
      </c>
      <c r="R15" s="48"/>
      <c r="S15" s="48">
        <v>0</v>
      </c>
      <c r="T15" s="48"/>
      <c r="U15" s="48">
        <v>0</v>
      </c>
      <c r="V15" s="51"/>
      <c r="W15" s="72">
        <v>0</v>
      </c>
      <c r="X15" s="48"/>
      <c r="Y15" s="48">
        <v>0</v>
      </c>
      <c r="Z15" s="68">
        <f t="shared" si="0"/>
        <v>0</v>
      </c>
    </row>
    <row r="16" spans="1:34">
      <c r="A16" s="63"/>
      <c r="B16" s="63"/>
      <c r="C16" s="48"/>
      <c r="D16" s="48"/>
      <c r="E16" s="71"/>
      <c r="F16" s="48"/>
      <c r="G16" s="48"/>
      <c r="H16" s="48"/>
      <c r="I16" s="48"/>
      <c r="J16" s="48"/>
      <c r="K16" s="48"/>
      <c r="L16" s="48"/>
      <c r="M16" s="48"/>
      <c r="N16" s="48"/>
      <c r="O16" s="68"/>
      <c r="P16" s="48"/>
      <c r="Q16" s="48"/>
      <c r="R16" s="48"/>
      <c r="S16" s="48"/>
      <c r="T16" s="48"/>
      <c r="U16" s="48"/>
      <c r="V16" s="51"/>
      <c r="W16" s="68"/>
      <c r="X16" s="48"/>
      <c r="Y16" s="48"/>
      <c r="Z16" s="68">
        <f t="shared" si="0"/>
        <v>0</v>
      </c>
    </row>
    <row r="17" spans="1:26">
      <c r="A17" s="76" t="s">
        <v>22</v>
      </c>
      <c r="B17" s="63"/>
      <c r="C17" s="48">
        <v>0</v>
      </c>
      <c r="D17" s="48"/>
      <c r="E17" s="71">
        <v>0</v>
      </c>
      <c r="F17" s="48"/>
      <c r="G17" s="48">
        <v>0</v>
      </c>
      <c r="H17" s="48"/>
      <c r="I17" s="48">
        <v>0</v>
      </c>
      <c r="J17" s="48"/>
      <c r="K17" s="48">
        <v>0</v>
      </c>
      <c r="L17" s="48"/>
      <c r="M17" s="48">
        <v>0</v>
      </c>
      <c r="N17" s="48"/>
      <c r="O17" s="68">
        <v>0</v>
      </c>
      <c r="P17" s="48"/>
      <c r="Q17" s="48">
        <v>0</v>
      </c>
      <c r="R17" s="48"/>
      <c r="S17" s="48">
        <v>0</v>
      </c>
      <c r="T17" s="48"/>
      <c r="U17" s="48">
        <v>0</v>
      </c>
      <c r="V17" s="51"/>
      <c r="W17" s="68">
        <v>0</v>
      </c>
      <c r="X17" s="48"/>
      <c r="Y17" s="48">
        <v>0</v>
      </c>
      <c r="Z17" s="68">
        <f t="shared" si="0"/>
        <v>0</v>
      </c>
    </row>
    <row r="18" spans="1:26">
      <c r="A18" s="63"/>
      <c r="B18" s="63"/>
      <c r="C18" s="48"/>
      <c r="D18" s="48"/>
      <c r="E18" s="71"/>
      <c r="F18" s="48"/>
      <c r="G18" s="48"/>
      <c r="H18" s="48"/>
      <c r="I18" s="48"/>
      <c r="J18" s="48"/>
      <c r="K18" s="48"/>
      <c r="L18" s="48"/>
      <c r="M18" s="48"/>
      <c r="N18" s="48"/>
      <c r="O18" s="68"/>
      <c r="P18" s="48"/>
      <c r="Q18" s="48"/>
      <c r="R18" s="48"/>
      <c r="S18" s="48"/>
      <c r="T18" s="48"/>
      <c r="U18" s="48"/>
      <c r="V18" s="51"/>
      <c r="W18" s="68"/>
      <c r="X18" s="48"/>
      <c r="Y18" s="48"/>
      <c r="Z18" s="68">
        <f t="shared" si="0"/>
        <v>0</v>
      </c>
    </row>
    <row r="19" spans="1:26">
      <c r="A19" s="62" t="s">
        <v>37</v>
      </c>
      <c r="B19" s="62"/>
      <c r="C19" s="73">
        <f>703.82+22288.58</f>
        <v>22992.400000000001</v>
      </c>
      <c r="D19" s="73"/>
      <c r="E19" s="74">
        <f>5476.63+129.22+1.09</f>
        <v>5606.9400000000005</v>
      </c>
      <c r="F19" s="48"/>
      <c r="G19" s="48">
        <f>5232.26+330.18</f>
        <v>5562.4400000000005</v>
      </c>
      <c r="H19" s="48"/>
      <c r="I19" s="48">
        <v>834.95</v>
      </c>
      <c r="J19" s="48"/>
      <c r="K19" s="48">
        <f>6.24+5129.89</f>
        <v>5136.13</v>
      </c>
      <c r="L19" s="48"/>
      <c r="M19" s="48">
        <v>920.02</v>
      </c>
      <c r="N19" s="48"/>
      <c r="O19" s="72">
        <v>117.09</v>
      </c>
      <c r="P19" s="48"/>
      <c r="Q19" s="48">
        <v>422.71</v>
      </c>
      <c r="R19" s="48"/>
      <c r="S19" s="48">
        <f>936.04+147.17</f>
        <v>1083.21</v>
      </c>
      <c r="T19" s="48"/>
      <c r="U19" s="48">
        <v>11.86</v>
      </c>
      <c r="V19" s="51"/>
      <c r="W19" s="72">
        <v>111.82</v>
      </c>
      <c r="X19" s="48"/>
      <c r="Y19" s="48">
        <f>358.69+1076.66</f>
        <v>1435.3500000000001</v>
      </c>
      <c r="Z19" s="68">
        <f t="shared" si="0"/>
        <v>44234.919999999991</v>
      </c>
    </row>
    <row r="20" spans="1:26">
      <c r="A20" s="63"/>
      <c r="B20" s="63"/>
      <c r="C20" s="48"/>
      <c r="D20" s="48"/>
      <c r="E20" s="71"/>
      <c r="F20" s="48"/>
      <c r="G20" s="48"/>
      <c r="H20" s="48"/>
      <c r="I20" s="48"/>
      <c r="J20" s="48"/>
      <c r="K20" s="48"/>
      <c r="L20" s="48"/>
      <c r="M20" s="48"/>
      <c r="N20" s="48"/>
      <c r="O20" s="68"/>
      <c r="P20" s="48"/>
      <c r="Q20" s="48"/>
      <c r="R20" s="48"/>
      <c r="S20" s="48"/>
      <c r="T20" s="48"/>
      <c r="U20" s="48"/>
      <c r="V20" s="51"/>
      <c r="W20" s="68"/>
      <c r="X20" s="48"/>
      <c r="Y20" s="48"/>
      <c r="Z20" s="68">
        <f t="shared" si="0"/>
        <v>0</v>
      </c>
    </row>
    <row r="21" spans="1:26">
      <c r="A21" s="62" t="s">
        <v>21</v>
      </c>
      <c r="B21" s="63"/>
      <c r="C21" s="48">
        <f>222.82+7015.9</f>
        <v>7238.7199999999993</v>
      </c>
      <c r="D21" s="48"/>
      <c r="E21" s="71">
        <f>1770.34+40.9+0.35</f>
        <v>1811.59</v>
      </c>
      <c r="F21" s="48"/>
      <c r="G21" s="48">
        <f>1657.13+104.56</f>
        <v>1761.69</v>
      </c>
      <c r="H21" s="48"/>
      <c r="I21" s="48">
        <v>264.42</v>
      </c>
      <c r="J21" s="48"/>
      <c r="K21" s="48">
        <f>1.98+1624.73</f>
        <v>1626.71</v>
      </c>
      <c r="L21" s="48"/>
      <c r="M21" s="48">
        <v>291.38</v>
      </c>
      <c r="N21" s="48"/>
      <c r="O21" s="72">
        <v>37.1</v>
      </c>
      <c r="P21" s="48"/>
      <c r="Q21" s="48">
        <v>133.88</v>
      </c>
      <c r="R21" s="48"/>
      <c r="S21" s="48">
        <f>296.48+46.61</f>
        <v>343.09000000000003</v>
      </c>
      <c r="T21" s="48"/>
      <c r="U21" s="48">
        <v>3.74</v>
      </c>
      <c r="V21" s="51"/>
      <c r="W21" s="72">
        <v>34.94</v>
      </c>
      <c r="X21" s="48"/>
      <c r="Y21" s="48">
        <f>113.6+340.99</f>
        <v>454.59000000000003</v>
      </c>
      <c r="Z21" s="68">
        <f t="shared" si="0"/>
        <v>14001.85</v>
      </c>
    </row>
    <row r="22" spans="1:26">
      <c r="A22" s="63"/>
      <c r="B22" s="63"/>
      <c r="C22" s="48"/>
      <c r="D22" s="48"/>
      <c r="E22" s="71"/>
      <c r="F22" s="48"/>
      <c r="G22" s="48"/>
      <c r="H22" s="48"/>
      <c r="I22" s="48"/>
      <c r="J22" s="48"/>
      <c r="K22" s="48"/>
      <c r="L22" s="48"/>
      <c r="M22" s="48"/>
      <c r="N22" s="48"/>
      <c r="O22" s="68"/>
      <c r="P22" s="48"/>
      <c r="Q22" s="48"/>
      <c r="R22" s="48"/>
      <c r="S22" s="48"/>
      <c r="T22" s="48"/>
      <c r="U22" s="48"/>
      <c r="V22" s="51"/>
      <c r="W22" s="68"/>
      <c r="X22" s="48"/>
      <c r="Y22" s="48"/>
      <c r="Z22" s="68">
        <f t="shared" si="0"/>
        <v>0</v>
      </c>
    </row>
    <row r="23" spans="1:26">
      <c r="A23" s="62" t="s">
        <v>44</v>
      </c>
      <c r="B23" s="63"/>
      <c r="C23" s="48">
        <v>0</v>
      </c>
      <c r="D23" s="48"/>
      <c r="E23" s="71">
        <v>0</v>
      </c>
      <c r="F23" s="48"/>
      <c r="G23" s="48">
        <v>0</v>
      </c>
      <c r="H23" s="48"/>
      <c r="I23" s="48">
        <v>0</v>
      </c>
      <c r="J23" s="48"/>
      <c r="K23" s="48">
        <v>0</v>
      </c>
      <c r="L23" s="48"/>
      <c r="M23" s="48">
        <v>0</v>
      </c>
      <c r="N23" s="48"/>
      <c r="O23" s="68">
        <v>0</v>
      </c>
      <c r="P23" s="48"/>
      <c r="Q23" s="48">
        <v>0</v>
      </c>
      <c r="R23" s="48"/>
      <c r="S23" s="48">
        <v>0</v>
      </c>
      <c r="T23" s="48"/>
      <c r="U23" s="48">
        <v>0</v>
      </c>
      <c r="V23" s="51"/>
      <c r="W23" s="68">
        <v>0</v>
      </c>
      <c r="X23" s="48"/>
      <c r="Y23" s="48">
        <v>0</v>
      </c>
      <c r="Z23" s="68">
        <f t="shared" si="0"/>
        <v>0</v>
      </c>
    </row>
    <row r="24" spans="1:26">
      <c r="A24" s="63"/>
      <c r="B24" s="63"/>
      <c r="C24" s="48"/>
      <c r="D24" s="48"/>
      <c r="E24" s="71"/>
      <c r="F24" s="48"/>
      <c r="G24" s="48"/>
      <c r="H24" s="48"/>
      <c r="I24" s="48"/>
      <c r="J24" s="48"/>
      <c r="K24" s="48"/>
      <c r="L24" s="48"/>
      <c r="M24" s="48"/>
      <c r="N24" s="48"/>
      <c r="O24" s="68"/>
      <c r="P24" s="48"/>
      <c r="Q24" s="48"/>
      <c r="R24" s="48"/>
      <c r="S24" s="48"/>
      <c r="T24" s="48"/>
      <c r="U24" s="48"/>
      <c r="V24" s="51"/>
      <c r="W24" s="68"/>
      <c r="X24" s="48"/>
      <c r="Y24" s="48"/>
      <c r="Z24" s="68">
        <f t="shared" si="0"/>
        <v>0</v>
      </c>
    </row>
    <row r="25" spans="1:26">
      <c r="A25" s="62" t="s">
        <v>23</v>
      </c>
      <c r="B25" s="63"/>
      <c r="C25" s="48">
        <f>85921.2+2587111.24</f>
        <v>2673032.4400000004</v>
      </c>
      <c r="D25" s="48"/>
      <c r="E25" s="71">
        <f>836682.43+18133.13+162.47</f>
        <v>854978.03</v>
      </c>
      <c r="F25" s="48"/>
      <c r="G25" s="48">
        <f>692573.97+45958.68</f>
        <v>738532.65</v>
      </c>
      <c r="H25" s="48"/>
      <c r="I25" s="48">
        <v>117073.77</v>
      </c>
      <c r="J25" s="48"/>
      <c r="K25" s="48">
        <f>1054.41+622571.62</f>
        <v>623626.03</v>
      </c>
      <c r="L25" s="48"/>
      <c r="M25" s="48">
        <v>114324.19</v>
      </c>
      <c r="N25" s="48"/>
      <c r="O25" s="72">
        <v>19383.439999999999</v>
      </c>
      <c r="P25" s="48"/>
      <c r="Q25" s="48">
        <v>59453.64</v>
      </c>
      <c r="R25" s="48"/>
      <c r="S25" s="48">
        <f>115398.06+17955.03</f>
        <v>133353.09</v>
      </c>
      <c r="T25" s="48"/>
      <c r="U25" s="48">
        <v>1916.87</v>
      </c>
      <c r="V25" s="51"/>
      <c r="W25" s="72">
        <v>18580.57</v>
      </c>
      <c r="X25" s="48"/>
      <c r="Y25" s="48">
        <f>40671.63+127502</f>
        <v>168173.63</v>
      </c>
      <c r="Z25" s="68">
        <f t="shared" si="0"/>
        <v>5522428.3500000015</v>
      </c>
    </row>
    <row r="26" spans="1:26">
      <c r="A26" s="63"/>
      <c r="B26" s="63"/>
      <c r="C26" s="48"/>
      <c r="D26" s="48"/>
      <c r="E26" s="71"/>
      <c r="F26" s="48"/>
      <c r="G26" s="48"/>
      <c r="H26" s="48"/>
      <c r="I26" s="48"/>
      <c r="J26" s="48"/>
      <c r="K26" s="48"/>
      <c r="L26" s="48"/>
      <c r="M26" s="48"/>
      <c r="N26" s="48"/>
      <c r="O26" s="68"/>
      <c r="P26" s="48"/>
      <c r="Q26" s="48"/>
      <c r="R26" s="48"/>
      <c r="S26" s="48"/>
      <c r="T26" s="48"/>
      <c r="U26" s="48"/>
      <c r="V26" s="51"/>
      <c r="W26" s="68"/>
      <c r="X26" s="48"/>
      <c r="Y26" s="48"/>
      <c r="Z26" s="68">
        <f t="shared" si="0"/>
        <v>0</v>
      </c>
    </row>
    <row r="27" spans="1:26">
      <c r="A27" s="62" t="s">
        <v>41</v>
      </c>
      <c r="B27" s="63"/>
      <c r="C27" s="48">
        <f>48564.49+1560524.55</f>
        <v>1609089.04</v>
      </c>
      <c r="D27" s="48"/>
      <c r="E27" s="71">
        <f>352421.71+8916.39+75.45</f>
        <v>361413.55000000005</v>
      </c>
      <c r="F27" s="48"/>
      <c r="G27" s="48">
        <f>360933.04+22776.68</f>
        <v>383709.72</v>
      </c>
      <c r="H27" s="48"/>
      <c r="I27" s="48">
        <v>57596.55</v>
      </c>
      <c r="J27" s="48"/>
      <c r="K27" s="48">
        <f>430.32+353874.5</f>
        <v>354304.82</v>
      </c>
      <c r="L27" s="48"/>
      <c r="M27" s="48">
        <v>63464.72</v>
      </c>
      <c r="N27" s="48"/>
      <c r="O27" s="72">
        <v>8077.53</v>
      </c>
      <c r="P27" s="48"/>
      <c r="Q27" s="48">
        <v>29161.15</v>
      </c>
      <c r="R27" s="48"/>
      <c r="S27" s="48">
        <f>64571.6+10152.14</f>
        <v>74723.739999999991</v>
      </c>
      <c r="T27" s="48"/>
      <c r="U27" s="48">
        <v>819.42</v>
      </c>
      <c r="V27" s="51"/>
      <c r="W27" s="72">
        <v>7687.85</v>
      </c>
      <c r="X27" s="48"/>
      <c r="Y27" s="48">
        <f>24743.45+74271.75</f>
        <v>99015.2</v>
      </c>
      <c r="Z27" s="68">
        <f t="shared" si="0"/>
        <v>3049063.2899999996</v>
      </c>
    </row>
    <row r="28" spans="1:26">
      <c r="A28" s="62"/>
      <c r="B28" s="63"/>
      <c r="C28" s="48"/>
      <c r="D28" s="48"/>
      <c r="E28" s="71"/>
      <c r="F28" s="48"/>
      <c r="G28" s="48"/>
      <c r="H28" s="48"/>
      <c r="I28" s="48"/>
      <c r="J28" s="48"/>
      <c r="K28" s="48"/>
      <c r="L28" s="48"/>
      <c r="M28" s="48"/>
      <c r="N28" s="48"/>
      <c r="O28" s="68"/>
      <c r="P28" s="48"/>
      <c r="Q28" s="48"/>
      <c r="R28" s="48"/>
      <c r="S28" s="48"/>
      <c r="T28" s="48"/>
      <c r="U28" s="68"/>
      <c r="V28" s="51"/>
      <c r="W28" s="68"/>
      <c r="X28" s="48"/>
      <c r="Y28" s="48"/>
      <c r="Z28" s="68">
        <f t="shared" si="0"/>
        <v>0</v>
      </c>
    </row>
    <row r="29" spans="1:26">
      <c r="A29" s="62" t="s">
        <v>38</v>
      </c>
      <c r="B29" s="63"/>
      <c r="C29" s="48">
        <f>625.57+19473.34</f>
        <v>20098.91</v>
      </c>
      <c r="D29" s="48"/>
      <c r="E29" s="71">
        <f>5203.03+114.85+0.97</f>
        <v>5318.85</v>
      </c>
      <c r="F29" s="48"/>
      <c r="G29" s="48">
        <f>4650.16+293.45</f>
        <v>4943.6099999999997</v>
      </c>
      <c r="H29" s="48"/>
      <c r="I29" s="48">
        <v>742.03</v>
      </c>
      <c r="J29" s="48"/>
      <c r="K29" s="48">
        <f>5.54+4559.14</f>
        <v>4564.68</v>
      </c>
      <c r="L29" s="48"/>
      <c r="M29" s="48">
        <v>817.63</v>
      </c>
      <c r="N29" s="48"/>
      <c r="O29" s="72">
        <v>104.11</v>
      </c>
      <c r="P29" s="48"/>
      <c r="Q29" s="48">
        <v>375.76</v>
      </c>
      <c r="R29" s="48"/>
      <c r="S29" s="48">
        <f>831.91+130.79</f>
        <v>962.69999999999993</v>
      </c>
      <c r="T29" s="48"/>
      <c r="U29" s="68">
        <v>0</v>
      </c>
      <c r="V29" s="51"/>
      <c r="W29" s="72">
        <v>99.78</v>
      </c>
      <c r="X29" s="48"/>
      <c r="Y29" s="48">
        <f>318.78+956.88</f>
        <v>1275.6599999999999</v>
      </c>
      <c r="Z29" s="68">
        <f t="shared" si="0"/>
        <v>39303.72</v>
      </c>
    </row>
    <row r="30" spans="1:26">
      <c r="A30" s="63"/>
      <c r="B30" s="63"/>
      <c r="C30" s="48"/>
      <c r="D30" s="48"/>
      <c r="E30" s="71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68"/>
      <c r="V30" s="51"/>
      <c r="W30" s="71"/>
      <c r="X30" s="48"/>
      <c r="Y30" s="48"/>
      <c r="Z30" s="68">
        <f t="shared" si="0"/>
        <v>0</v>
      </c>
    </row>
    <row r="31" spans="1:26">
      <c r="A31" s="76" t="s">
        <v>31</v>
      </c>
      <c r="B31" s="63"/>
      <c r="C31" s="48">
        <v>0</v>
      </c>
      <c r="D31" s="48"/>
      <c r="E31" s="120">
        <v>0</v>
      </c>
      <c r="F31" s="121"/>
      <c r="G31" s="121">
        <v>0</v>
      </c>
      <c r="H31" s="48"/>
      <c r="I31" s="48">
        <v>0</v>
      </c>
      <c r="J31" s="48"/>
      <c r="K31" s="121">
        <v>0</v>
      </c>
      <c r="L31" s="48"/>
      <c r="M31" s="121">
        <v>0</v>
      </c>
      <c r="N31" s="48"/>
      <c r="O31" s="121">
        <v>0</v>
      </c>
      <c r="P31" s="48"/>
      <c r="Q31" s="121">
        <v>0</v>
      </c>
      <c r="R31" s="48"/>
      <c r="S31" s="121">
        <v>0</v>
      </c>
      <c r="T31" s="121"/>
      <c r="U31" s="123">
        <v>0</v>
      </c>
      <c r="V31" s="124"/>
      <c r="W31" s="120">
        <v>0</v>
      </c>
      <c r="X31" s="121"/>
      <c r="Y31" s="121">
        <v>0</v>
      </c>
      <c r="Z31" s="68">
        <f t="shared" si="0"/>
        <v>0</v>
      </c>
    </row>
    <row r="32" spans="1:26">
      <c r="A32" s="76"/>
      <c r="B32" s="63"/>
      <c r="C32" s="48"/>
      <c r="D32" s="48"/>
      <c r="E32" s="120"/>
      <c r="F32" s="121"/>
      <c r="G32" s="121"/>
      <c r="H32" s="48"/>
      <c r="I32" s="121"/>
      <c r="J32" s="48"/>
      <c r="K32" s="121"/>
      <c r="L32" s="48"/>
      <c r="M32" s="121"/>
      <c r="N32" s="48"/>
      <c r="O32" s="121"/>
      <c r="P32" s="48"/>
      <c r="Q32" s="121"/>
      <c r="R32" s="48"/>
      <c r="S32" s="121"/>
      <c r="T32" s="121"/>
      <c r="U32" s="121"/>
      <c r="V32" s="121"/>
      <c r="W32" s="121"/>
      <c r="X32" s="121"/>
      <c r="Y32" s="121"/>
      <c r="Z32" s="68">
        <f t="shared" si="0"/>
        <v>0</v>
      </c>
    </row>
    <row r="33" spans="1:34">
      <c r="A33" s="76" t="s">
        <v>42</v>
      </c>
      <c r="B33" s="63"/>
      <c r="C33" s="48">
        <v>0</v>
      </c>
      <c r="D33" s="48"/>
      <c r="E33" s="120">
        <v>0</v>
      </c>
      <c r="F33" s="121"/>
      <c r="G33" s="121">
        <v>0</v>
      </c>
      <c r="H33" s="48"/>
      <c r="I33" s="121">
        <v>0</v>
      </c>
      <c r="J33" s="48"/>
      <c r="K33" s="121">
        <v>0</v>
      </c>
      <c r="L33" s="48"/>
      <c r="M33" s="121">
        <v>0</v>
      </c>
      <c r="N33" s="48"/>
      <c r="O33" s="121">
        <v>0</v>
      </c>
      <c r="P33" s="48"/>
      <c r="Q33" s="121">
        <v>0</v>
      </c>
      <c r="R33" s="48"/>
      <c r="S33" s="121">
        <v>0</v>
      </c>
      <c r="T33" s="121"/>
      <c r="U33" s="121">
        <v>0</v>
      </c>
      <c r="V33" s="121"/>
      <c r="W33" s="121">
        <v>0</v>
      </c>
      <c r="X33" s="121"/>
      <c r="Y33" s="121">
        <v>0</v>
      </c>
      <c r="Z33" s="68">
        <f t="shared" si="0"/>
        <v>0</v>
      </c>
    </row>
    <row r="34" spans="1:34">
      <c r="A34" s="76"/>
      <c r="B34" s="63"/>
      <c r="C34" s="48"/>
      <c r="D34" s="48"/>
      <c r="E34" s="120"/>
      <c r="F34" s="121"/>
      <c r="G34" s="121"/>
      <c r="H34" s="48"/>
      <c r="I34" s="121"/>
      <c r="J34" s="48"/>
      <c r="K34" s="121"/>
      <c r="L34" s="48"/>
      <c r="M34" s="121"/>
      <c r="N34" s="48"/>
      <c r="O34" s="121"/>
      <c r="P34" s="48"/>
      <c r="Q34" s="121"/>
      <c r="R34" s="48"/>
      <c r="S34" s="121"/>
      <c r="T34" s="121"/>
      <c r="U34" s="121"/>
      <c r="V34" s="121"/>
      <c r="W34" s="121"/>
      <c r="X34" s="121"/>
      <c r="Y34" s="121"/>
      <c r="Z34" s="68">
        <f t="shared" si="0"/>
        <v>0</v>
      </c>
    </row>
    <row r="35" spans="1:34">
      <c r="A35" s="76" t="s">
        <v>49</v>
      </c>
      <c r="B35" s="63"/>
      <c r="C35" s="48">
        <v>0</v>
      </c>
      <c r="D35" s="48"/>
      <c r="E35" s="120">
        <v>0</v>
      </c>
      <c r="F35" s="121"/>
      <c r="G35" s="121">
        <v>0</v>
      </c>
      <c r="H35" s="48"/>
      <c r="I35" s="121">
        <v>0</v>
      </c>
      <c r="J35" s="48"/>
      <c r="K35" s="121">
        <v>0</v>
      </c>
      <c r="L35" s="48"/>
      <c r="M35" s="121">
        <v>0</v>
      </c>
      <c r="N35" s="48"/>
      <c r="O35" s="121">
        <v>0</v>
      </c>
      <c r="P35" s="48"/>
      <c r="Q35" s="121">
        <v>0</v>
      </c>
      <c r="R35" s="48"/>
      <c r="S35" s="121">
        <v>0</v>
      </c>
      <c r="T35" s="121"/>
      <c r="U35" s="121">
        <v>0</v>
      </c>
      <c r="V35" s="121"/>
      <c r="W35" s="121">
        <v>0</v>
      </c>
      <c r="X35" s="121"/>
      <c r="Y35" s="121">
        <v>0</v>
      </c>
      <c r="Z35" s="68">
        <f t="shared" si="0"/>
        <v>0</v>
      </c>
    </row>
    <row r="36" spans="1:34">
      <c r="A36" s="76"/>
      <c r="B36" s="67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122"/>
      <c r="R36" s="78"/>
      <c r="S36" s="122"/>
      <c r="T36" s="122"/>
      <c r="U36" s="122"/>
      <c r="V36" s="122"/>
      <c r="W36" s="122"/>
      <c r="X36" s="122"/>
      <c r="Y36" s="122"/>
      <c r="Z36" s="68">
        <f t="shared" si="0"/>
        <v>0</v>
      </c>
    </row>
    <row r="37" spans="1:34" ht="16" thickBot="1">
      <c r="A37" s="76" t="s">
        <v>53</v>
      </c>
      <c r="B37" s="67"/>
      <c r="C37" s="116">
        <v>0</v>
      </c>
      <c r="D37" s="116"/>
      <c r="E37" s="117">
        <v>0</v>
      </c>
      <c r="F37" s="116"/>
      <c r="G37" s="116">
        <v>0</v>
      </c>
      <c r="H37" s="116"/>
      <c r="I37" s="116">
        <v>0</v>
      </c>
      <c r="J37" s="116"/>
      <c r="K37" s="116">
        <v>0</v>
      </c>
      <c r="L37" s="116"/>
      <c r="M37" s="116">
        <v>0</v>
      </c>
      <c r="N37" s="116"/>
      <c r="O37" s="116">
        <v>0</v>
      </c>
      <c r="P37" s="116"/>
      <c r="Q37" s="116">
        <v>0</v>
      </c>
      <c r="R37" s="116"/>
      <c r="S37" s="116">
        <v>0</v>
      </c>
      <c r="T37" s="116"/>
      <c r="U37" s="116">
        <v>0</v>
      </c>
      <c r="V37" s="116"/>
      <c r="W37" s="116">
        <v>0</v>
      </c>
      <c r="X37" s="116"/>
      <c r="Y37" s="116">
        <v>0</v>
      </c>
      <c r="Z37" s="68">
        <f t="shared" si="0"/>
        <v>0</v>
      </c>
    </row>
    <row r="38" spans="1:34">
      <c r="A38" s="76"/>
      <c r="B38" s="67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48"/>
    </row>
    <row r="39" spans="1:34">
      <c r="A39" s="79" t="s">
        <v>14</v>
      </c>
      <c r="B39" s="80"/>
      <c r="C39" s="81">
        <f>SUM(C13:C37)</f>
        <v>4332451.5100000007</v>
      </c>
      <c r="D39" s="81"/>
      <c r="E39" s="81">
        <f>SUM(E13:E37)</f>
        <v>1228473.3800000001</v>
      </c>
      <c r="F39" s="81">
        <f>SUM(F13:F37)</f>
        <v>0</v>
      </c>
      <c r="G39" s="81">
        <f>SUM(G13:G37)</f>
        <v>1134510.1100000001</v>
      </c>
      <c r="H39" s="81"/>
      <c r="I39" s="81">
        <f>SUM(I13:I37)</f>
        <v>176511.72</v>
      </c>
      <c r="J39" s="81"/>
      <c r="K39" s="81">
        <f>SUM(K13:K37)</f>
        <v>989258.37</v>
      </c>
      <c r="L39" s="81"/>
      <c r="M39" s="81">
        <f>SUM(M13:M37)</f>
        <v>179817.94</v>
      </c>
      <c r="N39" s="81"/>
      <c r="O39" s="81">
        <f>SUM(O13:O37)</f>
        <v>27719.269999999997</v>
      </c>
      <c r="P39" s="81"/>
      <c r="Q39" s="81">
        <f>SUM(Q13:Q37)</f>
        <v>89547.14</v>
      </c>
      <c r="R39" s="81"/>
      <c r="S39" s="81">
        <f>SUM(S13:S37)</f>
        <v>210465.83</v>
      </c>
      <c r="T39" s="81"/>
      <c r="U39" s="81">
        <f>SUM(U13:U37)</f>
        <v>2751.89</v>
      </c>
      <c r="V39" s="81"/>
      <c r="W39" s="81">
        <f>SUM(W13:W37)</f>
        <v>26514.959999999999</v>
      </c>
      <c r="X39" s="81"/>
      <c r="Y39" s="81">
        <f>SUM(Y13:Y37)</f>
        <v>270354.43</v>
      </c>
      <c r="Z39" s="81">
        <f>SUM(Z13:Z37)</f>
        <v>8668376.5500000026</v>
      </c>
    </row>
    <row r="40" spans="1:34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</row>
    <row r="41" spans="1:34">
      <c r="A41" s="82"/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14"/>
    </row>
    <row r="42" spans="1:34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</row>
    <row r="43" spans="1:34" s="14" customFormat="1" ht="18.5">
      <c r="A43" s="58" t="s">
        <v>18</v>
      </c>
      <c r="B43" s="59"/>
      <c r="C43" s="59"/>
      <c r="D43" s="59"/>
      <c r="E43" s="59"/>
      <c r="F43" s="59"/>
      <c r="G43" s="59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59"/>
      <c r="S43" s="59"/>
      <c r="T43" s="59"/>
      <c r="U43" s="59"/>
      <c r="V43" s="59"/>
      <c r="W43" s="59"/>
      <c r="X43" s="59"/>
      <c r="Y43" s="59"/>
      <c r="Z43" s="59"/>
      <c r="AA43" s="5"/>
    </row>
    <row r="44" spans="1:34">
      <c r="A44" s="61" t="s">
        <v>1</v>
      </c>
      <c r="B44" s="59"/>
      <c r="C44" s="59"/>
      <c r="D44" s="59"/>
      <c r="E44" s="59"/>
      <c r="F44" s="59"/>
      <c r="G44" s="59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59"/>
      <c r="S44" s="59"/>
      <c r="T44" s="59"/>
      <c r="U44" s="59"/>
      <c r="V44" s="59"/>
      <c r="W44" s="59"/>
      <c r="X44" s="59"/>
      <c r="Y44" s="59"/>
      <c r="Z44" s="59"/>
    </row>
    <row r="45" spans="1:34">
      <c r="A45" s="61" t="s">
        <v>73</v>
      </c>
      <c r="B45" s="59"/>
      <c r="C45" s="59"/>
      <c r="D45" s="59"/>
      <c r="E45" s="59"/>
      <c r="F45" s="59"/>
      <c r="G45" s="59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59"/>
      <c r="S45" s="59"/>
      <c r="T45" s="59"/>
      <c r="U45" s="59"/>
      <c r="V45" s="59"/>
      <c r="W45" s="59"/>
      <c r="X45" s="59"/>
      <c r="Y45" s="59"/>
      <c r="Z45" s="59"/>
      <c r="AE45" s="34"/>
      <c r="AF45" s="34"/>
      <c r="AG45" s="34"/>
      <c r="AH45" s="34"/>
    </row>
    <row r="46" spans="1:34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</row>
    <row r="47" spans="1:34">
      <c r="A47" s="62"/>
      <c r="B47" s="62"/>
      <c r="C47" s="83"/>
      <c r="D47" s="83"/>
      <c r="E47" s="83"/>
      <c r="F47" s="84" t="s">
        <v>19</v>
      </c>
      <c r="G47" s="85" t="s">
        <v>3</v>
      </c>
      <c r="H47" s="84"/>
      <c r="I47" s="86" t="s">
        <v>4</v>
      </c>
      <c r="J47" s="61"/>
      <c r="K47" s="61"/>
      <c r="L47" s="61"/>
      <c r="M47" s="61"/>
      <c r="N47" s="59"/>
      <c r="O47" s="59"/>
      <c r="P47" s="63"/>
      <c r="Q47" s="61" t="s">
        <v>5</v>
      </c>
      <c r="R47" s="59"/>
      <c r="S47" s="61"/>
      <c r="T47" s="59"/>
      <c r="U47" s="59"/>
      <c r="V47" s="63"/>
      <c r="W47" s="64" t="s">
        <v>6</v>
      </c>
      <c r="X47" s="63"/>
      <c r="Y47" s="64" t="s">
        <v>26</v>
      </c>
      <c r="Z47" s="63"/>
    </row>
    <row r="48" spans="1:34">
      <c r="A48" s="63"/>
      <c r="B48" s="63"/>
      <c r="C48" s="61" t="s">
        <v>7</v>
      </c>
      <c r="D48" s="62"/>
      <c r="E48" s="65" t="s">
        <v>8</v>
      </c>
      <c r="F48" s="85" t="s">
        <v>29</v>
      </c>
      <c r="G48" s="85" t="s">
        <v>9</v>
      </c>
      <c r="H48" s="84"/>
      <c r="I48" s="87" t="s">
        <v>10</v>
      </c>
      <c r="J48" s="62"/>
      <c r="K48" s="64" t="s">
        <v>11</v>
      </c>
      <c r="L48" s="64"/>
      <c r="M48" s="64" t="s">
        <v>26</v>
      </c>
      <c r="N48" s="62"/>
      <c r="O48" s="65" t="s">
        <v>12</v>
      </c>
      <c r="P48" s="62"/>
      <c r="Q48" s="64" t="s">
        <v>10</v>
      </c>
      <c r="R48" s="62"/>
      <c r="S48" s="65" t="s">
        <v>11</v>
      </c>
      <c r="T48" s="62"/>
      <c r="U48" s="65" t="s">
        <v>12</v>
      </c>
      <c r="V48" s="63"/>
      <c r="W48" s="64" t="s">
        <v>13</v>
      </c>
      <c r="X48" s="63"/>
      <c r="Y48" s="64" t="s">
        <v>27</v>
      </c>
      <c r="Z48" s="65" t="s">
        <v>14</v>
      </c>
    </row>
    <row r="49" spans="1:26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</row>
    <row r="50" spans="1:26">
      <c r="A50" s="66" t="s">
        <v>15</v>
      </c>
      <c r="B50" s="67"/>
      <c r="C50" s="68">
        <f>894+26305+1</f>
        <v>27200</v>
      </c>
      <c r="D50" s="68"/>
      <c r="E50" s="69">
        <f>4043+83</f>
        <v>4126</v>
      </c>
      <c r="F50" s="68">
        <v>6</v>
      </c>
      <c r="G50" s="68">
        <f>439+67</f>
        <v>506</v>
      </c>
      <c r="H50" s="68"/>
      <c r="I50" s="68">
        <f>1+225</f>
        <v>226</v>
      </c>
      <c r="J50" s="68"/>
      <c r="K50" s="68">
        <f>2+126</f>
        <v>128</v>
      </c>
      <c r="L50" s="68"/>
      <c r="M50" s="68">
        <v>12</v>
      </c>
      <c r="N50" s="68"/>
      <c r="O50" s="68">
        <v>7</v>
      </c>
      <c r="P50" s="68"/>
      <c r="Q50" s="68">
        <f>242+4</f>
        <v>246</v>
      </c>
      <c r="R50" s="68"/>
      <c r="S50" s="68">
        <f>45+3</f>
        <v>48</v>
      </c>
      <c r="T50" s="68"/>
      <c r="U50" s="68">
        <v>2</v>
      </c>
      <c r="V50" s="70"/>
      <c r="W50" s="69">
        <v>49</v>
      </c>
      <c r="X50" s="68"/>
      <c r="Y50" s="68">
        <f>3+17</f>
        <v>20</v>
      </c>
      <c r="Z50" s="68">
        <f>SUM(C50:Y50)</f>
        <v>32576</v>
      </c>
    </row>
    <row r="51" spans="1:26">
      <c r="A51" s="62"/>
      <c r="B51" s="63"/>
      <c r="C51" s="48"/>
      <c r="D51" s="48"/>
      <c r="E51" s="71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68"/>
      <c r="V51" s="51"/>
      <c r="W51" s="71"/>
      <c r="X51" s="48"/>
      <c r="Y51" s="48"/>
      <c r="Z51" s="68"/>
    </row>
    <row r="52" spans="1:26">
      <c r="A52" s="62" t="s">
        <v>16</v>
      </c>
      <c r="B52" s="63"/>
      <c r="C52" s="48">
        <f>596432+12056278+58</f>
        <v>12652768</v>
      </c>
      <c r="D52" s="48"/>
      <c r="E52" s="71">
        <f>3950041+114355</f>
        <v>4064396</v>
      </c>
      <c r="F52" s="48">
        <v>1653810</v>
      </c>
      <c r="G52" s="48">
        <f>5536053+613832</f>
        <v>6149885</v>
      </c>
      <c r="H52" s="48"/>
      <c r="I52" s="48">
        <f>2382+333054</f>
        <v>335436</v>
      </c>
      <c r="J52" s="48"/>
      <c r="K52" s="48">
        <f>131572+1373347.5</f>
        <v>1504919.5</v>
      </c>
      <c r="L52" s="48"/>
      <c r="M52" s="48">
        <v>1905091.5</v>
      </c>
      <c r="N52" s="48"/>
      <c r="O52" s="48">
        <v>1522</v>
      </c>
      <c r="P52" s="48"/>
      <c r="Q52" s="48">
        <f>197347+8720</f>
        <v>206067</v>
      </c>
      <c r="R52" s="48"/>
      <c r="S52" s="48">
        <f>620411+126072</f>
        <v>746483</v>
      </c>
      <c r="T52" s="48"/>
      <c r="U52" s="68">
        <v>1470</v>
      </c>
      <c r="V52" s="51"/>
      <c r="W52" s="71">
        <v>9056</v>
      </c>
      <c r="X52" s="48"/>
      <c r="Y52" s="48">
        <f>183642+1354811.7</f>
        <v>1538453.7</v>
      </c>
      <c r="Z52" s="68">
        <f t="shared" ref="Z52:Z78" si="1">SUM(C52:Y52)</f>
        <v>30769357.699999999</v>
      </c>
    </row>
    <row r="53" spans="1:26">
      <c r="A53" s="62"/>
      <c r="B53" s="63"/>
      <c r="C53" s="48"/>
      <c r="D53" s="48"/>
      <c r="E53" s="71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68"/>
      <c r="V53" s="51"/>
      <c r="W53" s="71"/>
      <c r="X53" s="48"/>
      <c r="Y53" s="48"/>
      <c r="Z53" s="68"/>
    </row>
    <row r="54" spans="1:26">
      <c r="A54" s="66" t="s">
        <v>39</v>
      </c>
      <c r="B54" s="63"/>
      <c r="C54" s="73">
        <v>0</v>
      </c>
      <c r="D54" s="73"/>
      <c r="E54" s="74">
        <v>0</v>
      </c>
      <c r="F54" s="73">
        <v>0</v>
      </c>
      <c r="G54" s="73">
        <v>0</v>
      </c>
      <c r="H54" s="73"/>
      <c r="I54" s="73">
        <v>0</v>
      </c>
      <c r="J54" s="73"/>
      <c r="K54" s="73">
        <v>0</v>
      </c>
      <c r="L54" s="73"/>
      <c r="M54" s="73">
        <v>0</v>
      </c>
      <c r="N54" s="73"/>
      <c r="O54" s="73">
        <v>0</v>
      </c>
      <c r="P54" s="73"/>
      <c r="Q54" s="73">
        <v>0</v>
      </c>
      <c r="R54" s="73"/>
      <c r="S54" s="73">
        <v>0</v>
      </c>
      <c r="T54" s="73"/>
      <c r="U54" s="72">
        <v>0</v>
      </c>
      <c r="V54" s="70"/>
      <c r="W54" s="74">
        <v>0</v>
      </c>
      <c r="X54" s="73"/>
      <c r="Y54" s="73">
        <v>0</v>
      </c>
      <c r="Z54" s="68">
        <f t="shared" si="1"/>
        <v>0</v>
      </c>
    </row>
    <row r="55" spans="1:26">
      <c r="A55" s="62"/>
      <c r="B55" s="63"/>
      <c r="C55" s="48"/>
      <c r="D55" s="48"/>
      <c r="E55" s="71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68"/>
      <c r="V55" s="51"/>
      <c r="W55" s="71"/>
      <c r="X55" s="48"/>
      <c r="Y55" s="48"/>
      <c r="Z55" s="68"/>
    </row>
    <row r="56" spans="1:26">
      <c r="A56" s="62" t="s">
        <v>40</v>
      </c>
      <c r="B56" s="63"/>
      <c r="C56" s="48">
        <v>0</v>
      </c>
      <c r="D56" s="48"/>
      <c r="E56" s="71">
        <v>0</v>
      </c>
      <c r="F56" s="48">
        <v>0</v>
      </c>
      <c r="G56" s="48">
        <v>0</v>
      </c>
      <c r="H56" s="48"/>
      <c r="I56" s="48">
        <v>0</v>
      </c>
      <c r="J56" s="48"/>
      <c r="K56" s="48">
        <v>0</v>
      </c>
      <c r="L56" s="48"/>
      <c r="M56" s="75">
        <v>0</v>
      </c>
      <c r="N56" s="48"/>
      <c r="O56" s="48">
        <v>0</v>
      </c>
      <c r="P56" s="48"/>
      <c r="Q56" s="48">
        <v>0</v>
      </c>
      <c r="R56" s="48"/>
      <c r="S56" s="48">
        <v>0</v>
      </c>
      <c r="T56" s="48"/>
      <c r="U56" s="72">
        <v>0</v>
      </c>
      <c r="V56" s="51"/>
      <c r="W56" s="71">
        <v>0</v>
      </c>
      <c r="X56" s="48"/>
      <c r="Y56" s="48">
        <v>0</v>
      </c>
      <c r="Z56" s="68">
        <f t="shared" si="1"/>
        <v>0</v>
      </c>
    </row>
    <row r="57" spans="1:26">
      <c r="A57" s="63"/>
      <c r="B57" s="63"/>
      <c r="C57" s="48"/>
      <c r="D57" s="48"/>
      <c r="E57" s="71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68"/>
      <c r="V57" s="51"/>
      <c r="W57" s="71"/>
      <c r="X57" s="48"/>
      <c r="Y57" s="48"/>
      <c r="Z57" s="68"/>
    </row>
    <row r="58" spans="1:26">
      <c r="A58" s="76" t="s">
        <v>22</v>
      </c>
      <c r="B58" s="63"/>
      <c r="C58" s="48">
        <v>0</v>
      </c>
      <c r="D58" s="48"/>
      <c r="E58" s="71"/>
      <c r="F58" s="48">
        <v>0</v>
      </c>
      <c r="G58" s="48">
        <v>0</v>
      </c>
      <c r="H58" s="48"/>
      <c r="I58" s="48">
        <v>0</v>
      </c>
      <c r="J58" s="48"/>
      <c r="K58" s="48">
        <v>0</v>
      </c>
      <c r="L58" s="48"/>
      <c r="M58" s="48">
        <v>0</v>
      </c>
      <c r="N58" s="48"/>
      <c r="O58" s="48">
        <v>0</v>
      </c>
      <c r="P58" s="48"/>
      <c r="Q58" s="48">
        <v>0</v>
      </c>
      <c r="R58" s="48"/>
      <c r="S58" s="48">
        <v>0</v>
      </c>
      <c r="T58" s="48"/>
      <c r="U58" s="68">
        <v>0</v>
      </c>
      <c r="V58" s="51"/>
      <c r="W58" s="71">
        <v>0</v>
      </c>
      <c r="X58" s="48"/>
      <c r="Y58" s="48">
        <v>0</v>
      </c>
      <c r="Z58" s="68">
        <f t="shared" si="1"/>
        <v>0</v>
      </c>
    </row>
    <row r="59" spans="1:26">
      <c r="A59" s="63"/>
      <c r="B59" s="63"/>
      <c r="C59" s="48"/>
      <c r="D59" s="48"/>
      <c r="E59" s="71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68"/>
      <c r="V59" s="51"/>
      <c r="W59" s="71"/>
      <c r="X59" s="48"/>
      <c r="Y59" s="48"/>
      <c r="Z59" s="68"/>
    </row>
    <row r="60" spans="1:26">
      <c r="A60" s="62" t="s">
        <v>37</v>
      </c>
      <c r="B60" s="63"/>
      <c r="C60" s="73">
        <f>1291.88+26112.27+0.13</f>
        <v>27404.280000000002</v>
      </c>
      <c r="D60" s="73"/>
      <c r="E60" s="74">
        <f>8557+247.71</f>
        <v>8804.7099999999991</v>
      </c>
      <c r="F60" s="48">
        <v>3582.15</v>
      </c>
      <c r="G60" s="48">
        <f>11991.17+1329.54</f>
        <v>13320.71</v>
      </c>
      <c r="H60" s="48"/>
      <c r="I60" s="48">
        <f>5.16+721.38</f>
        <v>726.54</v>
      </c>
      <c r="J60" s="48"/>
      <c r="K60" s="48">
        <f>284.98+2974.66</f>
        <v>3259.64</v>
      </c>
      <c r="L60" s="48"/>
      <c r="M60" s="48">
        <v>4126.43</v>
      </c>
      <c r="N60" s="48"/>
      <c r="O60" s="48">
        <v>3.29</v>
      </c>
      <c r="P60" s="48"/>
      <c r="Q60" s="48">
        <f>427.5+18.89</f>
        <v>446.39</v>
      </c>
      <c r="R60" s="48"/>
      <c r="S60" s="48">
        <f>1343.81+273.07</f>
        <v>1616.8799999999999</v>
      </c>
      <c r="T60" s="48"/>
      <c r="U60" s="72">
        <v>3.18</v>
      </c>
      <c r="V60" s="51"/>
      <c r="W60" s="71">
        <v>19.64</v>
      </c>
      <c r="X60" s="48"/>
      <c r="Y60" s="48">
        <f>397.76+2934.52</f>
        <v>3332.2799999999997</v>
      </c>
      <c r="Z60" s="68">
        <f t="shared" si="1"/>
        <v>66646.12000000001</v>
      </c>
    </row>
    <row r="61" spans="1:26">
      <c r="A61" s="63"/>
      <c r="B61" s="63"/>
      <c r="C61" s="48"/>
      <c r="D61" s="48"/>
      <c r="E61" s="71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68"/>
      <c r="V61" s="51"/>
      <c r="W61" s="71"/>
      <c r="X61" s="48"/>
      <c r="Y61" s="48"/>
      <c r="Z61" s="68"/>
    </row>
    <row r="62" spans="1:26">
      <c r="A62" s="62" t="s">
        <v>21</v>
      </c>
      <c r="B62" s="63"/>
      <c r="C62" s="48">
        <f>409.16+8270.01+0.04</f>
        <v>8679.2100000000009</v>
      </c>
      <c r="D62" s="48"/>
      <c r="E62" s="71">
        <f>2709.61+78.46</f>
        <v>2788.07</v>
      </c>
      <c r="F62" s="48">
        <v>1134.52</v>
      </c>
      <c r="G62" s="48">
        <f>3797.79+421.06</f>
        <v>4218.8500000000004</v>
      </c>
      <c r="H62" s="48"/>
      <c r="I62" s="48">
        <f>1.63+228.45</f>
        <v>230.07999999999998</v>
      </c>
      <c r="J62" s="48"/>
      <c r="K62" s="48">
        <f>90.25+942.12</f>
        <v>1032.3699999999999</v>
      </c>
      <c r="L62" s="48"/>
      <c r="M62" s="48">
        <v>1306.8800000000001</v>
      </c>
      <c r="N62" s="48"/>
      <c r="O62" s="48">
        <v>1.04</v>
      </c>
      <c r="P62" s="48"/>
      <c r="Q62" s="48">
        <f>135.42+5.97</f>
        <v>141.38999999999999</v>
      </c>
      <c r="R62" s="48"/>
      <c r="S62" s="48">
        <f>425.59+86.48</f>
        <v>512.06999999999994</v>
      </c>
      <c r="T62" s="48"/>
      <c r="U62" s="72">
        <v>1</v>
      </c>
      <c r="V62" s="51"/>
      <c r="W62" s="71">
        <v>6.19</v>
      </c>
      <c r="X62" s="48"/>
      <c r="Y62" s="48">
        <f>125.98+929.4</f>
        <v>1055.3799999999999</v>
      </c>
      <c r="Z62" s="68">
        <f t="shared" si="1"/>
        <v>21107.050000000003</v>
      </c>
    </row>
    <row r="63" spans="1:26">
      <c r="A63" s="63"/>
      <c r="B63" s="63"/>
      <c r="C63" s="48"/>
      <c r="D63" s="48"/>
      <c r="E63" s="71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68"/>
      <c r="V63" s="51"/>
      <c r="W63" s="71"/>
      <c r="X63" s="48"/>
      <c r="Y63" s="48"/>
      <c r="Z63" s="68"/>
    </row>
    <row r="64" spans="1:26">
      <c r="A64" s="62" t="s">
        <v>44</v>
      </c>
      <c r="B64" s="63"/>
      <c r="C64" s="48">
        <v>0</v>
      </c>
      <c r="D64" s="48"/>
      <c r="E64" s="71"/>
      <c r="F64" s="48">
        <v>0</v>
      </c>
      <c r="G64" s="48">
        <v>0</v>
      </c>
      <c r="H64" s="48"/>
      <c r="I64" s="48">
        <v>0</v>
      </c>
      <c r="J64" s="48"/>
      <c r="K64" s="48">
        <v>0</v>
      </c>
      <c r="L64" s="48"/>
      <c r="M64" s="48">
        <v>0</v>
      </c>
      <c r="N64" s="48"/>
      <c r="O64" s="48">
        <v>0</v>
      </c>
      <c r="P64" s="48"/>
      <c r="Q64" s="48">
        <v>0</v>
      </c>
      <c r="R64" s="48"/>
      <c r="S64" s="48">
        <v>0</v>
      </c>
      <c r="T64" s="48"/>
      <c r="U64" s="68">
        <v>0</v>
      </c>
      <c r="V64" s="51"/>
      <c r="W64" s="71">
        <v>0</v>
      </c>
      <c r="X64" s="48"/>
      <c r="Y64" s="48">
        <v>0</v>
      </c>
      <c r="Z64" s="68">
        <f t="shared" si="1"/>
        <v>0</v>
      </c>
    </row>
    <row r="65" spans="1:27">
      <c r="A65" s="63"/>
      <c r="B65" s="63"/>
      <c r="C65" s="48"/>
      <c r="D65" s="48"/>
      <c r="E65" s="71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68"/>
      <c r="V65" s="51"/>
      <c r="W65" s="71"/>
      <c r="X65" s="48"/>
      <c r="Y65" s="48"/>
      <c r="Z65" s="68"/>
    </row>
    <row r="66" spans="1:27">
      <c r="A66" s="62" t="s">
        <v>23</v>
      </c>
      <c r="B66" s="63"/>
      <c r="C66" s="48">
        <f>156588.95+3099926.06+18.29-2142.62-4273.1</f>
        <v>3250117.58</v>
      </c>
      <c r="D66" s="48"/>
      <c r="E66" s="71">
        <f>1202212.04+34512.39-500</f>
        <v>1236224.43</v>
      </c>
      <c r="F66" s="48">
        <v>409373.84</v>
      </c>
      <c r="G66" s="48">
        <f>1537938.8+188011.05-996.15</f>
        <v>1724953.7000000002</v>
      </c>
      <c r="H66" s="48"/>
      <c r="I66" s="48">
        <f>712.96+100630.55</f>
        <v>101343.51000000001</v>
      </c>
      <c r="J66" s="48"/>
      <c r="K66" s="48">
        <f>32731.13+392740.76-158016</f>
        <v>267455.89</v>
      </c>
      <c r="L66" s="48"/>
      <c r="M66" s="48">
        <v>492755.89</v>
      </c>
      <c r="N66" s="48"/>
      <c r="O66" s="48">
        <v>561.53</v>
      </c>
      <c r="P66" s="48"/>
      <c r="Q66" s="48">
        <f>60309.46+2624.79</f>
        <v>62934.25</v>
      </c>
      <c r="R66" s="48"/>
      <c r="S66" s="48">
        <f>170182.69+32591.03</f>
        <v>202773.72</v>
      </c>
      <c r="T66" s="48"/>
      <c r="U66" s="72">
        <v>512.58000000000004</v>
      </c>
      <c r="V66" s="51"/>
      <c r="W66" s="71">
        <v>3146.59</v>
      </c>
      <c r="X66" s="48"/>
      <c r="Y66" s="48">
        <f>50096.29+347202.13</f>
        <v>397298.42</v>
      </c>
      <c r="Z66" s="68">
        <f t="shared" si="1"/>
        <v>8149451.9299999988</v>
      </c>
    </row>
    <row r="67" spans="1:27">
      <c r="A67" s="63"/>
      <c r="B67" s="63"/>
      <c r="C67" s="48"/>
      <c r="D67" s="48"/>
      <c r="E67" s="71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68"/>
      <c r="V67" s="51"/>
      <c r="W67" s="71"/>
      <c r="X67" s="48"/>
      <c r="Y67" s="48"/>
      <c r="Z67" s="68">
        <f t="shared" si="1"/>
        <v>0</v>
      </c>
    </row>
    <row r="68" spans="1:27">
      <c r="A68" s="62" t="s">
        <v>41</v>
      </c>
      <c r="B68" s="63"/>
      <c r="C68" s="48">
        <f>89044.24+1801470.96+8.67</f>
        <v>1890523.8699999999</v>
      </c>
      <c r="D68" s="48"/>
      <c r="E68" s="71">
        <f>588746.68+17086.57</f>
        <v>605833.25</v>
      </c>
      <c r="F68" s="48">
        <v>247107.32</v>
      </c>
      <c r="G68" s="48">
        <f>827180.5+91716.95</f>
        <v>918897.45</v>
      </c>
      <c r="H68" s="48"/>
      <c r="I68" s="48">
        <f>355.91+49763.99</f>
        <v>50119.9</v>
      </c>
      <c r="J68" s="48"/>
      <c r="K68" s="48">
        <f>19659.09+205201.45</f>
        <v>224860.54</v>
      </c>
      <c r="L68" s="48"/>
      <c r="M68" s="48">
        <v>284653.07</v>
      </c>
      <c r="N68" s="48"/>
      <c r="O68" s="48">
        <v>227.48</v>
      </c>
      <c r="P68" s="48"/>
      <c r="Q68" s="48">
        <f>29487+1302.92</f>
        <v>30789.919999999998</v>
      </c>
      <c r="R68" s="48"/>
      <c r="S68" s="48">
        <f>92699.93+18837.3</f>
        <v>111537.23</v>
      </c>
      <c r="T68" s="48"/>
      <c r="U68" s="72">
        <v>219.65</v>
      </c>
      <c r="V68" s="51"/>
      <c r="W68" s="71">
        <v>1353.02</v>
      </c>
      <c r="X68" s="48"/>
      <c r="Y68" s="48">
        <f>27439.24+202431.9</f>
        <v>229871.13999999998</v>
      </c>
      <c r="Z68" s="68">
        <f t="shared" si="1"/>
        <v>4595993.84</v>
      </c>
    </row>
    <row r="69" spans="1:27" ht="15" customHeight="1">
      <c r="A69" s="62"/>
      <c r="B69" s="63"/>
      <c r="C69" s="48"/>
      <c r="D69" s="48"/>
      <c r="E69" s="71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68"/>
      <c r="V69" s="51"/>
      <c r="W69" s="71"/>
      <c r="X69" s="48"/>
      <c r="Y69" s="48"/>
      <c r="Z69" s="68"/>
    </row>
    <row r="70" spans="1:27" ht="15" customHeight="1">
      <c r="A70" s="62" t="s">
        <v>38</v>
      </c>
      <c r="B70" s="63"/>
      <c r="C70" s="48">
        <f>1148.13+23209.11+0.11</f>
        <v>24357.350000000002</v>
      </c>
      <c r="D70" s="48"/>
      <c r="E70" s="71">
        <f>7603.96+220.14</f>
        <v>7824.1</v>
      </c>
      <c r="F70" s="48">
        <v>3183.58</v>
      </c>
      <c r="G70" s="48">
        <f>10657.04+1181.63</f>
        <v>11838.670000000002</v>
      </c>
      <c r="H70" s="48"/>
      <c r="I70" s="48">
        <f>4.59+641.12</f>
        <v>645.71</v>
      </c>
      <c r="J70" s="48"/>
      <c r="K70" s="48">
        <f>253.28+2643.77</f>
        <v>2897.05</v>
      </c>
      <c r="L70" s="48"/>
      <c r="M70" s="48">
        <v>3667.29</v>
      </c>
      <c r="N70" s="48"/>
      <c r="O70" s="48">
        <v>2.94</v>
      </c>
      <c r="P70" s="48"/>
      <c r="Q70" s="48">
        <f>379.91+16.78</f>
        <v>396.69000000000005</v>
      </c>
      <c r="R70" s="48"/>
      <c r="S70" s="48">
        <f>1194.3+242.69</f>
        <v>1436.99</v>
      </c>
      <c r="T70" s="48"/>
      <c r="U70" s="72">
        <v>2.83</v>
      </c>
      <c r="V70" s="51"/>
      <c r="W70" s="71">
        <v>17.52</v>
      </c>
      <c r="X70" s="48"/>
      <c r="Y70" s="48">
        <f>353.51+2608.02</f>
        <v>2961.5299999999997</v>
      </c>
      <c r="Z70" s="68">
        <f t="shared" si="1"/>
        <v>59232.250000000015</v>
      </c>
    </row>
    <row r="71" spans="1:27" ht="15" customHeight="1">
      <c r="A71" s="63"/>
      <c r="B71" s="63"/>
      <c r="C71" s="48"/>
      <c r="D71" s="48"/>
      <c r="E71" s="71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68"/>
      <c r="V71" s="51"/>
      <c r="W71" s="71"/>
      <c r="X71" s="48"/>
      <c r="Y71" s="48"/>
      <c r="Z71" s="68">
        <f t="shared" si="1"/>
        <v>0</v>
      </c>
    </row>
    <row r="72" spans="1:27" ht="15" customHeight="1">
      <c r="A72" s="76" t="s">
        <v>31</v>
      </c>
      <c r="B72" s="63"/>
      <c r="C72" s="48">
        <v>0</v>
      </c>
      <c r="D72" s="48"/>
      <c r="E72" s="71">
        <v>0</v>
      </c>
      <c r="F72" s="48">
        <v>0</v>
      </c>
      <c r="G72" s="48">
        <v>0</v>
      </c>
      <c r="H72" s="48"/>
      <c r="I72" s="48">
        <v>0</v>
      </c>
      <c r="J72" s="48"/>
      <c r="K72" s="48">
        <v>0</v>
      </c>
      <c r="L72" s="48"/>
      <c r="M72" s="48">
        <v>0</v>
      </c>
      <c r="N72" s="48"/>
      <c r="O72" s="48">
        <v>0</v>
      </c>
      <c r="P72" s="48"/>
      <c r="Q72" s="48">
        <v>0</v>
      </c>
      <c r="R72" s="48"/>
      <c r="S72" s="48">
        <v>0</v>
      </c>
      <c r="T72" s="48"/>
      <c r="U72" s="68">
        <v>0</v>
      </c>
      <c r="V72" s="51"/>
      <c r="W72" s="71">
        <v>0</v>
      </c>
      <c r="X72" s="48"/>
      <c r="Y72" s="48">
        <v>0</v>
      </c>
      <c r="Z72" s="68">
        <f t="shared" si="1"/>
        <v>0</v>
      </c>
    </row>
    <row r="73" spans="1:27" ht="15" customHeight="1">
      <c r="A73" s="76"/>
      <c r="B73" s="63"/>
      <c r="C73" s="48"/>
      <c r="D73" s="48"/>
      <c r="E73" s="71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68">
        <f t="shared" si="1"/>
        <v>0</v>
      </c>
      <c r="AA73" s="34"/>
    </row>
    <row r="74" spans="1:27" ht="15" customHeight="1">
      <c r="A74" s="76" t="s">
        <v>42</v>
      </c>
      <c r="B74" s="63"/>
      <c r="C74" s="48">
        <v>0</v>
      </c>
      <c r="D74" s="48"/>
      <c r="E74" s="71">
        <v>0</v>
      </c>
      <c r="F74" s="48">
        <v>0</v>
      </c>
      <c r="G74" s="48">
        <v>0</v>
      </c>
      <c r="H74" s="48"/>
      <c r="I74" s="48">
        <v>0</v>
      </c>
      <c r="J74" s="48"/>
      <c r="K74" s="48">
        <v>0</v>
      </c>
      <c r="L74" s="48"/>
      <c r="M74" s="48">
        <v>0</v>
      </c>
      <c r="N74" s="48"/>
      <c r="O74" s="48">
        <v>0</v>
      </c>
      <c r="P74" s="48"/>
      <c r="Q74" s="48">
        <v>0</v>
      </c>
      <c r="R74" s="48"/>
      <c r="S74" s="48">
        <v>0</v>
      </c>
      <c r="T74" s="48"/>
      <c r="U74" s="48">
        <v>0</v>
      </c>
      <c r="V74" s="48"/>
      <c r="W74" s="48">
        <v>0</v>
      </c>
      <c r="X74" s="48"/>
      <c r="Y74" s="48">
        <v>0</v>
      </c>
      <c r="Z74" s="68">
        <f t="shared" si="1"/>
        <v>0</v>
      </c>
      <c r="AA74" s="34"/>
    </row>
    <row r="75" spans="1:27" ht="15" customHeight="1">
      <c r="A75" s="76"/>
      <c r="B75" s="63"/>
      <c r="C75" s="48"/>
      <c r="D75" s="48"/>
      <c r="E75" s="71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68">
        <f t="shared" si="1"/>
        <v>0</v>
      </c>
      <c r="AA75" s="34"/>
    </row>
    <row r="76" spans="1:27">
      <c r="A76" s="76" t="s">
        <v>49</v>
      </c>
      <c r="B76" s="63"/>
      <c r="C76" s="48">
        <v>0</v>
      </c>
      <c r="D76" s="48"/>
      <c r="E76" s="71">
        <v>0</v>
      </c>
      <c r="F76" s="48">
        <v>0</v>
      </c>
      <c r="G76" s="48">
        <v>0</v>
      </c>
      <c r="H76" s="48"/>
      <c r="I76" s="48">
        <v>0</v>
      </c>
      <c r="J76" s="48"/>
      <c r="K76" s="48">
        <v>0</v>
      </c>
      <c r="L76" s="48"/>
      <c r="M76" s="48">
        <v>0</v>
      </c>
      <c r="N76" s="48"/>
      <c r="O76" s="48">
        <v>0</v>
      </c>
      <c r="P76" s="48"/>
      <c r="Q76" s="48">
        <v>0</v>
      </c>
      <c r="R76" s="48"/>
      <c r="S76" s="48">
        <v>0</v>
      </c>
      <c r="T76" s="48"/>
      <c r="U76" s="48">
        <v>0</v>
      </c>
      <c r="V76" s="48"/>
      <c r="W76" s="48">
        <v>0</v>
      </c>
      <c r="X76" s="48"/>
      <c r="Y76" s="48">
        <v>0</v>
      </c>
      <c r="Z76" s="68">
        <f t="shared" si="1"/>
        <v>0</v>
      </c>
    </row>
    <row r="77" spans="1:27">
      <c r="A77" s="76"/>
      <c r="B77" s="63"/>
      <c r="C77" s="48"/>
      <c r="D77" s="48"/>
      <c r="E77" s="71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68">
        <f t="shared" si="1"/>
        <v>0</v>
      </c>
      <c r="AA77" s="35"/>
    </row>
    <row r="78" spans="1:27" ht="16" thickBot="1">
      <c r="A78" s="76" t="s">
        <v>53</v>
      </c>
      <c r="B78" s="63"/>
      <c r="C78" s="116">
        <v>0</v>
      </c>
      <c r="D78" s="116"/>
      <c r="E78" s="117">
        <v>0</v>
      </c>
      <c r="F78" s="116">
        <v>0</v>
      </c>
      <c r="G78" s="116">
        <v>0</v>
      </c>
      <c r="H78" s="116"/>
      <c r="I78" s="116">
        <v>0</v>
      </c>
      <c r="J78" s="116"/>
      <c r="K78" s="116">
        <v>0</v>
      </c>
      <c r="L78" s="116"/>
      <c r="M78" s="116">
        <v>0</v>
      </c>
      <c r="N78" s="116"/>
      <c r="O78" s="116">
        <v>0</v>
      </c>
      <c r="P78" s="116"/>
      <c r="Q78" s="116">
        <v>0</v>
      </c>
      <c r="R78" s="116"/>
      <c r="S78" s="116">
        <v>0</v>
      </c>
      <c r="T78" s="116"/>
      <c r="U78" s="116">
        <v>0</v>
      </c>
      <c r="V78" s="116"/>
      <c r="W78" s="116">
        <v>0</v>
      </c>
      <c r="X78" s="116"/>
      <c r="Y78" s="116">
        <v>0</v>
      </c>
      <c r="Z78" s="68">
        <f t="shared" si="1"/>
        <v>0</v>
      </c>
    </row>
    <row r="79" spans="1:27">
      <c r="A79" s="63"/>
      <c r="B79" s="63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8"/>
      <c r="N79" s="88"/>
      <c r="O79" s="88"/>
      <c r="P79" s="88"/>
      <c r="Q79" s="88"/>
      <c r="R79" s="88"/>
      <c r="S79" s="88"/>
      <c r="T79" s="88"/>
      <c r="U79" s="88"/>
      <c r="V79" s="88"/>
      <c r="W79" s="88"/>
      <c r="X79" s="88"/>
      <c r="Y79" s="88"/>
      <c r="Z79" s="88"/>
      <c r="AA79" s="35"/>
    </row>
    <row r="80" spans="1:27">
      <c r="A80" s="62" t="s">
        <v>14</v>
      </c>
      <c r="B80" s="63"/>
      <c r="C80" s="89">
        <f>SUM(C54:C78)</f>
        <v>5201082.29</v>
      </c>
      <c r="D80" s="89"/>
      <c r="E80" s="89">
        <f t="shared" ref="E80:Y80" si="2">SUM(E54:E78)</f>
        <v>1861474.56</v>
      </c>
      <c r="F80" s="89">
        <f t="shared" si="2"/>
        <v>664381.41</v>
      </c>
      <c r="G80" s="89">
        <f t="shared" si="2"/>
        <v>2673229.38</v>
      </c>
      <c r="H80" s="89"/>
      <c r="I80" s="89">
        <f t="shared" si="2"/>
        <v>153065.74</v>
      </c>
      <c r="J80" s="89"/>
      <c r="K80" s="89">
        <f t="shared" si="2"/>
        <v>499505.49000000005</v>
      </c>
      <c r="L80" s="89"/>
      <c r="M80" s="89">
        <f t="shared" si="2"/>
        <v>786509.56</v>
      </c>
      <c r="N80" s="89"/>
      <c r="O80" s="89">
        <f t="shared" si="2"/>
        <v>796.28000000000009</v>
      </c>
      <c r="P80" s="89"/>
      <c r="Q80" s="89">
        <f t="shared" si="2"/>
        <v>94708.64</v>
      </c>
      <c r="R80" s="89"/>
      <c r="S80" s="89">
        <f t="shared" si="2"/>
        <v>317876.89</v>
      </c>
      <c r="T80" s="89"/>
      <c r="U80" s="89">
        <f t="shared" si="2"/>
        <v>739.24</v>
      </c>
      <c r="V80" s="89"/>
      <c r="W80" s="89">
        <f t="shared" si="2"/>
        <v>4542.9600000000009</v>
      </c>
      <c r="X80" s="89"/>
      <c r="Y80" s="89">
        <f t="shared" si="2"/>
        <v>634518.75</v>
      </c>
      <c r="Z80" s="89">
        <f>SUM(Z54:Z78)</f>
        <v>12892431.189999998</v>
      </c>
    </row>
    <row r="81" spans="1:81">
      <c r="A81" s="63"/>
      <c r="B81" s="63"/>
      <c r="C81" s="88"/>
      <c r="D81" s="88"/>
      <c r="E81" s="88"/>
      <c r="F81" s="88"/>
      <c r="G81" s="88"/>
      <c r="H81" s="88"/>
      <c r="I81" s="88"/>
      <c r="J81" s="88"/>
      <c r="K81" s="88"/>
      <c r="L81" s="88"/>
      <c r="M81" s="88"/>
      <c r="N81" s="88"/>
      <c r="O81" s="88" t="s">
        <v>19</v>
      </c>
      <c r="P81" s="88"/>
      <c r="Q81" s="88"/>
      <c r="R81" s="88"/>
      <c r="S81" s="88"/>
      <c r="T81" s="88"/>
      <c r="U81" s="88"/>
      <c r="V81" s="88"/>
      <c r="W81" s="88"/>
      <c r="X81" s="88"/>
      <c r="Y81" s="88"/>
      <c r="Z81" s="88"/>
      <c r="AA81" s="34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  <c r="AX81" s="35"/>
      <c r="AY81" s="35"/>
      <c r="AZ81" s="35"/>
      <c r="BA81" s="35"/>
      <c r="BB81" s="35"/>
      <c r="BC81" s="35"/>
      <c r="BD81" s="35"/>
      <c r="BE81" s="35"/>
      <c r="BF81" s="35"/>
      <c r="BG81" s="35"/>
      <c r="BH81" s="35"/>
      <c r="BI81" s="35"/>
      <c r="BJ81" s="35"/>
      <c r="BK81" s="35"/>
      <c r="BL81" s="35"/>
      <c r="BM81" s="35"/>
      <c r="BN81" s="35"/>
      <c r="BO81" s="35"/>
      <c r="BP81" s="35"/>
      <c r="BQ81" s="35"/>
      <c r="BR81" s="35"/>
      <c r="BS81" s="35"/>
      <c r="BT81" s="35"/>
      <c r="BU81" s="35"/>
      <c r="BV81" s="35"/>
      <c r="BW81" s="35"/>
      <c r="BX81" s="35"/>
      <c r="BY81" s="35"/>
      <c r="BZ81" s="35"/>
      <c r="CA81" s="35"/>
      <c r="CB81" s="35"/>
      <c r="CC81" s="35"/>
    </row>
    <row r="82" spans="1:81">
      <c r="A82" s="82"/>
      <c r="B82" s="82"/>
      <c r="C82" s="82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2"/>
      <c r="T82" s="82"/>
      <c r="U82" s="82"/>
      <c r="V82" s="82"/>
      <c r="W82" s="82"/>
      <c r="X82" s="82"/>
      <c r="Y82" s="82"/>
      <c r="Z82" s="82"/>
      <c r="AA82" s="34"/>
    </row>
    <row r="83" spans="1:81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34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  <c r="AX83" s="35"/>
      <c r="AY83" s="35"/>
      <c r="AZ83" s="35"/>
      <c r="BA83" s="35"/>
      <c r="BB83" s="35"/>
      <c r="BC83" s="35"/>
      <c r="BD83" s="35"/>
      <c r="BE83" s="35"/>
      <c r="BF83" s="35"/>
      <c r="BG83" s="35"/>
      <c r="BH83" s="35"/>
      <c r="BI83" s="35"/>
      <c r="BJ83" s="35"/>
      <c r="BK83" s="35"/>
      <c r="BL83" s="35"/>
      <c r="BM83" s="35"/>
      <c r="BN83" s="35"/>
      <c r="BO83" s="35"/>
      <c r="BP83" s="35"/>
      <c r="BQ83" s="35"/>
      <c r="BR83" s="35"/>
      <c r="BS83" s="35"/>
      <c r="BT83" s="35"/>
      <c r="BU83" s="35"/>
      <c r="BV83" s="35"/>
      <c r="BW83" s="35"/>
      <c r="BX83" s="35"/>
      <c r="BY83" s="35"/>
      <c r="BZ83" s="35"/>
      <c r="CA83" s="35"/>
      <c r="CB83" s="35"/>
      <c r="CC83" s="35"/>
    </row>
    <row r="84" spans="1:81" ht="18.5">
      <c r="A84" s="58" t="s">
        <v>20</v>
      </c>
      <c r="B84" s="59"/>
      <c r="C84" s="59"/>
      <c r="D84" s="59"/>
      <c r="E84" s="59"/>
      <c r="F84" s="59"/>
      <c r="G84" s="59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59"/>
      <c r="S84" s="59"/>
      <c r="T84" s="59"/>
      <c r="U84" s="59"/>
      <c r="V84" s="59"/>
      <c r="W84" s="59"/>
      <c r="X84" s="59"/>
      <c r="Y84" s="59"/>
      <c r="Z84" s="59"/>
    </row>
    <row r="85" spans="1:81">
      <c r="A85" s="61" t="s">
        <v>1</v>
      </c>
      <c r="B85" s="59"/>
      <c r="C85" s="59"/>
      <c r="D85" s="59"/>
      <c r="E85" s="59"/>
      <c r="F85" s="59"/>
      <c r="G85" s="59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59"/>
      <c r="S85" s="59"/>
      <c r="T85" s="59"/>
      <c r="U85" s="59"/>
      <c r="V85" s="59"/>
      <c r="W85" s="59"/>
      <c r="X85" s="59"/>
      <c r="Y85" s="59"/>
      <c r="Z85" s="59"/>
      <c r="AA85" s="35"/>
      <c r="AE85" s="5" t="s">
        <v>45</v>
      </c>
    </row>
    <row r="86" spans="1:81">
      <c r="A86" s="61" t="s">
        <v>73</v>
      </c>
      <c r="B86" s="59"/>
      <c r="C86" s="59"/>
      <c r="D86" s="59"/>
      <c r="E86" s="59"/>
      <c r="F86" s="59"/>
      <c r="G86" s="59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59"/>
      <c r="S86" s="59"/>
      <c r="T86" s="59"/>
      <c r="U86" s="59"/>
      <c r="V86" s="59"/>
      <c r="W86" s="59"/>
      <c r="X86" s="59"/>
      <c r="Y86" s="59"/>
      <c r="Z86" s="59"/>
    </row>
    <row r="87" spans="1:81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G87" s="35"/>
      <c r="AH87" s="35"/>
      <c r="AI87" s="35"/>
      <c r="AJ87" s="35"/>
      <c r="AK87" s="35"/>
      <c r="AL87" s="35"/>
      <c r="AM87" s="35"/>
      <c r="AN87" s="35"/>
      <c r="AO87" s="35"/>
      <c r="AP87" s="35"/>
      <c r="AQ87" s="35"/>
      <c r="AR87" s="35"/>
      <c r="AS87" s="35"/>
      <c r="AT87" s="35"/>
      <c r="AU87" s="35"/>
      <c r="AV87" s="35"/>
      <c r="AW87" s="35"/>
      <c r="AX87" s="35"/>
      <c r="AY87" s="35"/>
      <c r="AZ87" s="35"/>
      <c r="BA87" s="35"/>
      <c r="BB87" s="35"/>
      <c r="BC87" s="35"/>
      <c r="BD87" s="35"/>
      <c r="BE87" s="35"/>
      <c r="BF87" s="35"/>
      <c r="BG87" s="35"/>
      <c r="BH87" s="35"/>
      <c r="BI87" s="35"/>
      <c r="BJ87" s="35"/>
      <c r="BK87" s="35"/>
      <c r="BL87" s="35"/>
      <c r="BM87" s="35"/>
      <c r="BN87" s="35"/>
      <c r="BO87" s="35"/>
      <c r="BP87" s="35"/>
      <c r="BQ87" s="35"/>
      <c r="BR87" s="35"/>
      <c r="BS87" s="35"/>
      <c r="BT87" s="35"/>
      <c r="BU87" s="35"/>
      <c r="BV87" s="35"/>
      <c r="BW87" s="35"/>
      <c r="BX87" s="35"/>
      <c r="BY87" s="35"/>
      <c r="BZ87" s="35"/>
      <c r="CA87" s="35"/>
      <c r="CB87" s="35"/>
      <c r="CC87" s="35"/>
    </row>
    <row r="88" spans="1:81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</row>
    <row r="89" spans="1:81">
      <c r="A89" s="62"/>
      <c r="B89" s="62"/>
      <c r="C89" s="63"/>
      <c r="D89" s="63"/>
      <c r="E89" s="63"/>
      <c r="F89" s="62"/>
      <c r="G89" s="64" t="s">
        <v>3</v>
      </c>
      <c r="H89" s="62"/>
      <c r="I89" s="61" t="s">
        <v>4</v>
      </c>
      <c r="J89" s="61"/>
      <c r="K89" s="61"/>
      <c r="L89" s="61"/>
      <c r="M89" s="61"/>
      <c r="N89" s="59"/>
      <c r="O89" s="59"/>
      <c r="P89" s="63"/>
      <c r="Q89" s="61" t="s">
        <v>5</v>
      </c>
      <c r="R89" s="59"/>
      <c r="S89" s="61"/>
      <c r="T89" s="59"/>
      <c r="U89" s="59"/>
      <c r="V89" s="63"/>
      <c r="W89" s="64" t="s">
        <v>6</v>
      </c>
      <c r="X89" s="63"/>
      <c r="Y89" s="64" t="s">
        <v>26</v>
      </c>
      <c r="Z89" s="63"/>
      <c r="AB89" s="35"/>
      <c r="AC89" s="35"/>
      <c r="AD89" s="35"/>
      <c r="AE89" s="35"/>
      <c r="AF89" s="35"/>
    </row>
    <row r="90" spans="1:81">
      <c r="A90" s="63"/>
      <c r="B90" s="63"/>
      <c r="C90" s="61" t="s">
        <v>7</v>
      </c>
      <c r="D90" s="62"/>
      <c r="E90" s="65" t="s">
        <v>8</v>
      </c>
      <c r="F90" s="85" t="s">
        <v>29</v>
      </c>
      <c r="G90" s="64" t="s">
        <v>9</v>
      </c>
      <c r="H90" s="62"/>
      <c r="I90" s="64" t="s">
        <v>10</v>
      </c>
      <c r="J90" s="62"/>
      <c r="K90" s="64" t="s">
        <v>11</v>
      </c>
      <c r="L90" s="64"/>
      <c r="M90" s="64" t="s">
        <v>26</v>
      </c>
      <c r="N90" s="62"/>
      <c r="O90" s="62" t="s">
        <v>12</v>
      </c>
      <c r="P90" s="62"/>
      <c r="Q90" s="64" t="s">
        <v>10</v>
      </c>
      <c r="R90" s="62"/>
      <c r="S90" s="62" t="s">
        <v>11</v>
      </c>
      <c r="T90" s="62"/>
      <c r="U90" s="62" t="s">
        <v>12</v>
      </c>
      <c r="V90" s="63"/>
      <c r="W90" s="64" t="s">
        <v>13</v>
      </c>
      <c r="X90" s="63"/>
      <c r="Y90" s="64" t="s">
        <v>27</v>
      </c>
      <c r="Z90" s="64" t="s">
        <v>14</v>
      </c>
    </row>
    <row r="91" spans="1:81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35"/>
    </row>
    <row r="92" spans="1:81">
      <c r="A92" s="66" t="s">
        <v>15</v>
      </c>
      <c r="B92" s="63"/>
      <c r="C92" s="90">
        <f>C9+C50</f>
        <v>51905</v>
      </c>
      <c r="D92" s="90"/>
      <c r="E92" s="90">
        <f>E9+E50</f>
        <v>7824</v>
      </c>
      <c r="F92" s="90">
        <f>F9+F50</f>
        <v>6</v>
      </c>
      <c r="G92" s="90">
        <f>G9+G50</f>
        <v>777</v>
      </c>
      <c r="H92" s="90"/>
      <c r="I92" s="90">
        <f>I9+I50</f>
        <v>569</v>
      </c>
      <c r="J92" s="90"/>
      <c r="K92" s="90">
        <f>K9+K50</f>
        <v>232</v>
      </c>
      <c r="L92" s="90"/>
      <c r="M92" s="90">
        <f>M9+M50</f>
        <v>20</v>
      </c>
      <c r="N92" s="90"/>
      <c r="O92" s="90">
        <f>O9+O50</f>
        <v>123</v>
      </c>
      <c r="P92" s="90"/>
      <c r="Q92" s="90">
        <f>Q9+Q50</f>
        <v>462</v>
      </c>
      <c r="R92" s="90"/>
      <c r="S92" s="90">
        <f>S9+S50</f>
        <v>68</v>
      </c>
      <c r="T92" s="90"/>
      <c r="U92" s="90">
        <f>U9+U50</f>
        <v>24</v>
      </c>
      <c r="V92" s="90"/>
      <c r="W92" s="90">
        <f>W9+W50</f>
        <v>440</v>
      </c>
      <c r="X92" s="90"/>
      <c r="Y92" s="90">
        <f>Y9+Y50</f>
        <v>34</v>
      </c>
      <c r="Z92" s="90">
        <f>Z9+Z50</f>
        <v>62484</v>
      </c>
    </row>
    <row r="93" spans="1:81">
      <c r="A93" s="62"/>
      <c r="B93" s="63"/>
      <c r="C93" s="90"/>
      <c r="D93" s="48"/>
      <c r="E93" s="90"/>
      <c r="F93" s="90"/>
      <c r="G93" s="90"/>
      <c r="H93" s="48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0"/>
      <c r="U93" s="90"/>
      <c r="V93" s="90"/>
      <c r="W93" s="90"/>
      <c r="X93" s="90"/>
      <c r="Y93" s="90"/>
      <c r="Z93" s="90"/>
      <c r="AA93" s="39"/>
    </row>
    <row r="94" spans="1:81">
      <c r="A94" s="62" t="s">
        <v>16</v>
      </c>
      <c r="B94" s="63"/>
      <c r="C94" s="90">
        <f>C11+C52</f>
        <v>23205698</v>
      </c>
      <c r="D94" s="48"/>
      <c r="E94" s="90">
        <f t="shared" ref="E94:G108" si="3">E11+E52</f>
        <v>6705412</v>
      </c>
      <c r="F94" s="90">
        <f t="shared" si="3"/>
        <v>1653810</v>
      </c>
      <c r="G94" s="90">
        <f t="shared" si="3"/>
        <v>8717931.4000000004</v>
      </c>
      <c r="H94" s="48"/>
      <c r="I94" s="90">
        <f t="shared" ref="I94:I118" si="4">I11+I52</f>
        <v>720911</v>
      </c>
      <c r="J94" s="90"/>
      <c r="K94" s="90">
        <f t="shared" ref="K94:K118" si="5">K11+K52</f>
        <v>3876168</v>
      </c>
      <c r="L94" s="90"/>
      <c r="M94" s="90">
        <f t="shared" ref="M94:M118" si="6">M11+M52</f>
        <v>2329840.5</v>
      </c>
      <c r="N94" s="90"/>
      <c r="O94" s="90">
        <f t="shared" ref="O94:O118" si="7">O11+O52</f>
        <v>55582</v>
      </c>
      <c r="P94" s="90"/>
      <c r="Q94" s="90">
        <f t="shared" ref="Q94:Q118" si="8">Q11+Q52</f>
        <v>401233</v>
      </c>
      <c r="R94" s="90"/>
      <c r="S94" s="90">
        <f t="shared" ref="S94:S118" si="9">S11+S52</f>
        <v>1246585</v>
      </c>
      <c r="T94" s="90"/>
      <c r="U94" s="90">
        <f t="shared" ref="U94:U118" si="10">U11+U52</f>
        <v>6954</v>
      </c>
      <c r="V94" s="90"/>
      <c r="W94" s="90">
        <f t="shared" ref="W94:W118" si="11">W11+W52</f>
        <v>60513</v>
      </c>
      <c r="X94" s="90"/>
      <c r="Y94" s="90">
        <f t="shared" ref="Y94:Z108" si="12">Y11+Y52</f>
        <v>2201130.7000000002</v>
      </c>
      <c r="Z94" s="90">
        <f t="shared" si="12"/>
        <v>51181768.599999994</v>
      </c>
    </row>
    <row r="95" spans="1:81">
      <c r="A95" s="62"/>
      <c r="B95" s="63"/>
      <c r="C95" s="90"/>
      <c r="D95" s="48"/>
      <c r="E95" s="90"/>
      <c r="F95" s="90"/>
      <c r="G95" s="90"/>
      <c r="H95" s="48"/>
      <c r="I95" s="90"/>
      <c r="J95" s="90"/>
      <c r="K95" s="90"/>
      <c r="L95" s="90"/>
      <c r="M95" s="90"/>
      <c r="N95" s="90"/>
      <c r="O95" s="90"/>
      <c r="P95" s="90"/>
      <c r="Q95" s="90"/>
      <c r="R95" s="90"/>
      <c r="S95" s="90"/>
      <c r="T95" s="90"/>
      <c r="U95" s="90"/>
      <c r="V95" s="90"/>
      <c r="W95" s="90"/>
      <c r="X95" s="90"/>
      <c r="Y95" s="90"/>
      <c r="Z95" s="90"/>
      <c r="AB95" s="35"/>
      <c r="AC95" s="35"/>
      <c r="AD95" s="35"/>
      <c r="AE95" s="35"/>
      <c r="AF95" s="35"/>
      <c r="AG95" s="35"/>
      <c r="AH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  <c r="AV95" s="35"/>
      <c r="AW95" s="35"/>
      <c r="AX95" s="35"/>
      <c r="AY95" s="35"/>
      <c r="AZ95" s="35"/>
      <c r="BA95" s="35"/>
      <c r="BB95" s="35"/>
      <c r="BC95" s="35"/>
      <c r="BD95" s="35"/>
      <c r="BE95" s="35"/>
      <c r="BF95" s="35"/>
      <c r="BG95" s="35"/>
      <c r="BH95" s="35"/>
      <c r="BI95" s="35"/>
      <c r="BJ95" s="35"/>
      <c r="BK95" s="35"/>
      <c r="BL95" s="35"/>
      <c r="BM95" s="35"/>
      <c r="BN95" s="35"/>
      <c r="BO95" s="35"/>
      <c r="BP95" s="35"/>
      <c r="BQ95" s="35"/>
      <c r="BR95" s="35"/>
      <c r="BS95" s="35"/>
      <c r="BT95" s="35"/>
      <c r="BU95" s="35"/>
      <c r="BV95" s="35"/>
      <c r="BW95" s="35"/>
      <c r="BX95" s="35"/>
      <c r="BY95" s="35"/>
      <c r="BZ95" s="35"/>
      <c r="CA95" s="35"/>
      <c r="CB95" s="35"/>
      <c r="CC95" s="35"/>
    </row>
    <row r="96" spans="1:81">
      <c r="A96" s="66" t="s">
        <v>39</v>
      </c>
      <c r="B96" s="63"/>
      <c r="C96" s="119" t="s">
        <v>54</v>
      </c>
      <c r="D96" s="48"/>
      <c r="E96" s="90">
        <f t="shared" si="3"/>
        <v>-655.58</v>
      </c>
      <c r="F96" s="90">
        <f t="shared" si="3"/>
        <v>0</v>
      </c>
      <c r="G96" s="90">
        <f t="shared" si="3"/>
        <v>0</v>
      </c>
      <c r="H96" s="48"/>
      <c r="I96" s="90">
        <f t="shared" si="4"/>
        <v>0</v>
      </c>
      <c r="J96" s="90"/>
      <c r="K96" s="90">
        <f t="shared" si="5"/>
        <v>0</v>
      </c>
      <c r="L96" s="90"/>
      <c r="M96" s="90">
        <f t="shared" si="6"/>
        <v>0</v>
      </c>
      <c r="N96" s="90"/>
      <c r="O96" s="90">
        <f t="shared" si="7"/>
        <v>0</v>
      </c>
      <c r="P96" s="90"/>
      <c r="Q96" s="90">
        <f t="shared" si="8"/>
        <v>0</v>
      </c>
      <c r="R96" s="90"/>
      <c r="S96" s="90">
        <f t="shared" si="9"/>
        <v>0</v>
      </c>
      <c r="T96" s="90"/>
      <c r="U96" s="90">
        <f t="shared" si="10"/>
        <v>0</v>
      </c>
      <c r="V96" s="90"/>
      <c r="W96" s="90">
        <f t="shared" si="11"/>
        <v>0</v>
      </c>
      <c r="X96" s="90"/>
      <c r="Y96" s="90">
        <f t="shared" si="12"/>
        <v>0</v>
      </c>
      <c r="Z96" s="90">
        <f t="shared" si="12"/>
        <v>-655.58</v>
      </c>
    </row>
    <row r="97" spans="1:34">
      <c r="A97" s="62"/>
      <c r="B97" s="51"/>
      <c r="C97" s="119"/>
      <c r="D97" s="71"/>
      <c r="E97" s="90"/>
      <c r="F97" s="90"/>
      <c r="G97" s="90"/>
      <c r="H97" s="71"/>
      <c r="I97" s="90"/>
      <c r="J97" s="90"/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90"/>
      <c r="Y97" s="90"/>
      <c r="Z97" s="90"/>
      <c r="AB97" s="39" t="s">
        <v>19</v>
      </c>
      <c r="AC97" s="35"/>
      <c r="AD97" s="35"/>
      <c r="AE97" s="35"/>
    </row>
    <row r="98" spans="1:34">
      <c r="A98" s="62" t="s">
        <v>40</v>
      </c>
      <c r="B98" s="63"/>
      <c r="C98" s="119" t="s">
        <v>54</v>
      </c>
      <c r="D98" s="48"/>
      <c r="E98" s="90">
        <f t="shared" si="3"/>
        <v>0</v>
      </c>
      <c r="F98" s="90">
        <f t="shared" si="3"/>
        <v>0</v>
      </c>
      <c r="G98" s="90">
        <f t="shared" si="3"/>
        <v>0</v>
      </c>
      <c r="H98" s="48"/>
      <c r="I98" s="90">
        <f t="shared" si="4"/>
        <v>0</v>
      </c>
      <c r="J98" s="90"/>
      <c r="K98" s="90">
        <f t="shared" si="5"/>
        <v>0</v>
      </c>
      <c r="L98" s="90"/>
      <c r="M98" s="90">
        <f t="shared" si="6"/>
        <v>0</v>
      </c>
      <c r="N98" s="90"/>
      <c r="O98" s="90">
        <f t="shared" si="7"/>
        <v>0</v>
      </c>
      <c r="P98" s="90"/>
      <c r="Q98" s="90">
        <f t="shared" si="8"/>
        <v>0</v>
      </c>
      <c r="R98" s="90"/>
      <c r="S98" s="90">
        <f t="shared" si="9"/>
        <v>0</v>
      </c>
      <c r="T98" s="90"/>
      <c r="U98" s="90">
        <f t="shared" si="10"/>
        <v>0</v>
      </c>
      <c r="V98" s="90"/>
      <c r="W98" s="90">
        <f t="shared" si="11"/>
        <v>0</v>
      </c>
      <c r="X98" s="90"/>
      <c r="Y98" s="90">
        <f t="shared" si="12"/>
        <v>0</v>
      </c>
      <c r="Z98" s="90">
        <f t="shared" si="12"/>
        <v>0</v>
      </c>
      <c r="AB98" s="33">
        <f t="shared" ref="AB98:AH98" si="13">SUM(AB21+AB59)</f>
        <v>0</v>
      </c>
      <c r="AC98" s="33">
        <f t="shared" si="13"/>
        <v>0</v>
      </c>
      <c r="AD98" s="33">
        <f t="shared" si="13"/>
        <v>0</v>
      </c>
      <c r="AE98" s="33">
        <f t="shared" si="13"/>
        <v>0</v>
      </c>
      <c r="AF98" s="33">
        <f t="shared" si="13"/>
        <v>0</v>
      </c>
      <c r="AG98" s="33">
        <f t="shared" si="13"/>
        <v>0</v>
      </c>
      <c r="AH98" s="33">
        <f t="shared" si="13"/>
        <v>0</v>
      </c>
    </row>
    <row r="99" spans="1:34">
      <c r="A99" s="63"/>
      <c r="B99" s="63"/>
      <c r="C99" s="90"/>
      <c r="D99" s="48"/>
      <c r="E99" s="90"/>
      <c r="F99" s="90"/>
      <c r="G99" s="90"/>
      <c r="H99" s="48"/>
      <c r="I99" s="90"/>
      <c r="J99" s="90"/>
      <c r="K99" s="90"/>
      <c r="L99" s="90"/>
      <c r="M99" s="90"/>
      <c r="N99" s="90"/>
      <c r="O99" s="90"/>
      <c r="P99" s="90"/>
      <c r="Q99" s="90"/>
      <c r="R99" s="90"/>
      <c r="S99" s="90"/>
      <c r="T99" s="90"/>
      <c r="U99" s="90"/>
      <c r="V99" s="90"/>
      <c r="W99" s="90"/>
      <c r="X99" s="90"/>
      <c r="Y99" s="90"/>
      <c r="Z99" s="90"/>
    </row>
    <row r="100" spans="1:34">
      <c r="A100" s="76" t="s">
        <v>22</v>
      </c>
      <c r="B100" s="63"/>
      <c r="C100" s="90"/>
      <c r="D100" s="48"/>
      <c r="E100" s="90">
        <f t="shared" si="3"/>
        <v>0</v>
      </c>
      <c r="F100" s="90">
        <f t="shared" si="3"/>
        <v>0</v>
      </c>
      <c r="G100" s="90">
        <f t="shared" si="3"/>
        <v>0</v>
      </c>
      <c r="H100" s="48"/>
      <c r="I100" s="90">
        <f t="shared" si="4"/>
        <v>0</v>
      </c>
      <c r="J100" s="90"/>
      <c r="K100" s="90">
        <f t="shared" si="5"/>
        <v>0</v>
      </c>
      <c r="L100" s="90"/>
      <c r="M100" s="90">
        <f t="shared" si="6"/>
        <v>0</v>
      </c>
      <c r="N100" s="90"/>
      <c r="O100" s="90">
        <f t="shared" si="7"/>
        <v>0</v>
      </c>
      <c r="P100" s="90"/>
      <c r="Q100" s="90">
        <f t="shared" si="8"/>
        <v>0</v>
      </c>
      <c r="R100" s="90"/>
      <c r="S100" s="90">
        <f t="shared" si="9"/>
        <v>0</v>
      </c>
      <c r="T100" s="90"/>
      <c r="U100" s="90">
        <f t="shared" si="10"/>
        <v>0</v>
      </c>
      <c r="V100" s="90"/>
      <c r="W100" s="90">
        <f t="shared" si="11"/>
        <v>0</v>
      </c>
      <c r="X100" s="90"/>
      <c r="Y100" s="90">
        <f t="shared" si="12"/>
        <v>0</v>
      </c>
      <c r="Z100" s="90">
        <f t="shared" si="12"/>
        <v>0</v>
      </c>
    </row>
    <row r="101" spans="1:34">
      <c r="A101" s="63"/>
      <c r="B101" s="63"/>
      <c r="C101" s="90"/>
      <c r="D101" s="48"/>
      <c r="E101" s="90"/>
      <c r="F101" s="90"/>
      <c r="G101" s="90"/>
      <c r="H101" s="48"/>
      <c r="I101" s="90"/>
      <c r="J101" s="90"/>
      <c r="K101" s="90"/>
      <c r="L101" s="90"/>
      <c r="M101" s="90"/>
      <c r="N101" s="90"/>
      <c r="O101" s="90"/>
      <c r="P101" s="90"/>
      <c r="Q101" s="90"/>
      <c r="R101" s="90"/>
      <c r="S101" s="90"/>
      <c r="T101" s="90"/>
      <c r="U101" s="90"/>
      <c r="V101" s="90"/>
      <c r="W101" s="90"/>
      <c r="X101" s="90"/>
      <c r="Y101" s="90"/>
      <c r="Z101" s="90"/>
    </row>
    <row r="102" spans="1:34">
      <c r="A102" s="62" t="s">
        <v>37</v>
      </c>
      <c r="B102" s="51"/>
      <c r="C102" s="90">
        <f>C19+C60</f>
        <v>50396.680000000008</v>
      </c>
      <c r="D102" s="48"/>
      <c r="E102" s="90">
        <f t="shared" si="3"/>
        <v>14411.65</v>
      </c>
      <c r="F102" s="90">
        <f t="shared" si="3"/>
        <v>3582.15</v>
      </c>
      <c r="G102" s="90">
        <f t="shared" si="3"/>
        <v>18883.150000000001</v>
      </c>
      <c r="H102" s="48"/>
      <c r="I102" s="90">
        <f t="shared" si="4"/>
        <v>1561.49</v>
      </c>
      <c r="J102" s="90"/>
      <c r="K102" s="90">
        <f t="shared" si="5"/>
        <v>8395.77</v>
      </c>
      <c r="L102" s="90"/>
      <c r="M102" s="90">
        <f t="shared" si="6"/>
        <v>5046.4500000000007</v>
      </c>
      <c r="N102" s="90"/>
      <c r="O102" s="90">
        <f t="shared" si="7"/>
        <v>120.38000000000001</v>
      </c>
      <c r="P102" s="90"/>
      <c r="Q102" s="90">
        <f t="shared" si="8"/>
        <v>869.09999999999991</v>
      </c>
      <c r="R102" s="90"/>
      <c r="S102" s="90">
        <f t="shared" si="9"/>
        <v>2700.09</v>
      </c>
      <c r="T102" s="90"/>
      <c r="U102" s="90">
        <f t="shared" si="10"/>
        <v>15.04</v>
      </c>
      <c r="V102" s="90"/>
      <c r="W102" s="90">
        <f t="shared" si="11"/>
        <v>131.45999999999998</v>
      </c>
      <c r="X102" s="90"/>
      <c r="Y102" s="90">
        <f t="shared" si="12"/>
        <v>4767.63</v>
      </c>
      <c r="Z102" s="90">
        <f t="shared" si="12"/>
        <v>110881.04000000001</v>
      </c>
    </row>
    <row r="103" spans="1:34">
      <c r="A103" s="63"/>
      <c r="B103" s="63"/>
      <c r="C103" s="90"/>
      <c r="D103" s="48"/>
      <c r="E103" s="90"/>
      <c r="F103" s="90"/>
      <c r="G103" s="90"/>
      <c r="H103" s="48"/>
      <c r="I103" s="90"/>
      <c r="J103" s="90"/>
      <c r="K103" s="90"/>
      <c r="L103" s="90"/>
      <c r="M103" s="90"/>
      <c r="N103" s="90"/>
      <c r="O103" s="90"/>
      <c r="P103" s="90"/>
      <c r="Q103" s="90"/>
      <c r="R103" s="90"/>
      <c r="S103" s="90"/>
      <c r="T103" s="90"/>
      <c r="U103" s="90"/>
      <c r="V103" s="90"/>
      <c r="W103" s="90"/>
      <c r="X103" s="90"/>
      <c r="Y103" s="90"/>
      <c r="Z103" s="90"/>
    </row>
    <row r="104" spans="1:34">
      <c r="A104" s="62" t="s">
        <v>21</v>
      </c>
      <c r="B104" s="63"/>
      <c r="C104" s="90">
        <f>C21+C62</f>
        <v>15917.93</v>
      </c>
      <c r="D104" s="48"/>
      <c r="E104" s="90">
        <f t="shared" si="3"/>
        <v>4599.66</v>
      </c>
      <c r="F104" s="90">
        <f t="shared" si="3"/>
        <v>1134.52</v>
      </c>
      <c r="G104" s="90">
        <f t="shared" si="3"/>
        <v>5980.5400000000009</v>
      </c>
      <c r="H104" s="48"/>
      <c r="I104" s="90">
        <f t="shared" si="4"/>
        <v>494.5</v>
      </c>
      <c r="J104" s="90"/>
      <c r="K104" s="90">
        <f t="shared" si="5"/>
        <v>2659.08</v>
      </c>
      <c r="L104" s="90"/>
      <c r="M104" s="90">
        <f t="shared" si="6"/>
        <v>1598.2600000000002</v>
      </c>
      <c r="N104" s="90"/>
      <c r="O104" s="90">
        <f t="shared" si="7"/>
        <v>38.14</v>
      </c>
      <c r="P104" s="90"/>
      <c r="Q104" s="90">
        <f t="shared" si="8"/>
        <v>275.27</v>
      </c>
      <c r="R104" s="90"/>
      <c r="S104" s="90">
        <f t="shared" si="9"/>
        <v>855.16</v>
      </c>
      <c r="T104" s="90"/>
      <c r="U104" s="90">
        <f t="shared" si="10"/>
        <v>4.74</v>
      </c>
      <c r="V104" s="90"/>
      <c r="W104" s="90">
        <f t="shared" si="11"/>
        <v>41.129999999999995</v>
      </c>
      <c r="X104" s="90"/>
      <c r="Y104" s="90">
        <f t="shared" si="12"/>
        <v>1509.9699999999998</v>
      </c>
      <c r="Z104" s="90">
        <f t="shared" si="12"/>
        <v>35108.9</v>
      </c>
    </row>
    <row r="105" spans="1:34">
      <c r="A105" s="63"/>
      <c r="B105" s="63"/>
      <c r="C105" s="90"/>
      <c r="D105" s="48"/>
      <c r="E105" s="90"/>
      <c r="F105" s="90"/>
      <c r="G105" s="90"/>
      <c r="H105" s="48"/>
      <c r="I105" s="90"/>
      <c r="J105" s="90"/>
      <c r="K105" s="90"/>
      <c r="L105" s="90"/>
      <c r="M105" s="90"/>
      <c r="N105" s="90"/>
      <c r="O105" s="90"/>
      <c r="P105" s="90"/>
      <c r="Q105" s="90"/>
      <c r="R105" s="90"/>
      <c r="S105" s="90"/>
      <c r="T105" s="90"/>
      <c r="U105" s="90"/>
      <c r="V105" s="90"/>
      <c r="W105" s="90"/>
      <c r="X105" s="90"/>
      <c r="Y105" s="90"/>
      <c r="Z105" s="90"/>
    </row>
    <row r="106" spans="1:34">
      <c r="A106" s="62" t="s">
        <v>44</v>
      </c>
      <c r="B106" s="63"/>
      <c r="C106" s="90">
        <f>C23+C64</f>
        <v>0</v>
      </c>
      <c r="D106" s="90"/>
      <c r="E106" s="90">
        <f t="shared" si="3"/>
        <v>0</v>
      </c>
      <c r="F106" s="90">
        <f t="shared" si="3"/>
        <v>0</v>
      </c>
      <c r="G106" s="90">
        <f t="shared" si="3"/>
        <v>0</v>
      </c>
      <c r="H106" s="90"/>
      <c r="I106" s="90">
        <f t="shared" si="4"/>
        <v>0</v>
      </c>
      <c r="J106" s="90"/>
      <c r="K106" s="90">
        <f t="shared" si="5"/>
        <v>0</v>
      </c>
      <c r="L106" s="90"/>
      <c r="M106" s="90">
        <f t="shared" si="6"/>
        <v>0</v>
      </c>
      <c r="N106" s="90"/>
      <c r="O106" s="90">
        <f t="shared" si="7"/>
        <v>0</v>
      </c>
      <c r="P106" s="90"/>
      <c r="Q106" s="90">
        <f t="shared" si="8"/>
        <v>0</v>
      </c>
      <c r="R106" s="90"/>
      <c r="S106" s="90">
        <f t="shared" si="9"/>
        <v>0</v>
      </c>
      <c r="T106" s="90"/>
      <c r="U106" s="90">
        <f t="shared" si="10"/>
        <v>0</v>
      </c>
      <c r="V106" s="90"/>
      <c r="W106" s="90">
        <f t="shared" si="11"/>
        <v>0</v>
      </c>
      <c r="X106" s="90"/>
      <c r="Y106" s="90">
        <f t="shared" si="12"/>
        <v>0</v>
      </c>
      <c r="Z106" s="90">
        <f t="shared" si="12"/>
        <v>0</v>
      </c>
    </row>
    <row r="107" spans="1:34">
      <c r="A107" s="63"/>
      <c r="B107" s="63"/>
      <c r="C107" s="48"/>
      <c r="D107" s="48"/>
      <c r="E107" s="90"/>
      <c r="F107" s="90"/>
      <c r="G107" s="90"/>
      <c r="H107" s="48"/>
      <c r="I107" s="90"/>
      <c r="J107" s="48"/>
      <c r="K107" s="90"/>
      <c r="L107" s="48"/>
      <c r="M107" s="90"/>
      <c r="N107" s="48"/>
      <c r="O107" s="90"/>
      <c r="P107" s="48"/>
      <c r="Q107" s="90"/>
      <c r="R107" s="48"/>
      <c r="S107" s="90"/>
      <c r="T107" s="48"/>
      <c r="U107" s="90"/>
      <c r="V107" s="51"/>
      <c r="W107" s="90"/>
      <c r="X107" s="48"/>
      <c r="Y107" s="90"/>
      <c r="Z107" s="90"/>
    </row>
    <row r="108" spans="1:34">
      <c r="A108" s="62" t="s">
        <v>23</v>
      </c>
      <c r="B108" s="51"/>
      <c r="C108" s="90">
        <f>C25+C66</f>
        <v>5923150.0200000005</v>
      </c>
      <c r="D108" s="48"/>
      <c r="E108" s="90">
        <f t="shared" si="3"/>
        <v>2091202.46</v>
      </c>
      <c r="F108" s="90">
        <f t="shared" si="3"/>
        <v>409373.84</v>
      </c>
      <c r="G108" s="90">
        <f t="shared" si="3"/>
        <v>2463486.35</v>
      </c>
      <c r="H108" s="48"/>
      <c r="I108" s="90">
        <f t="shared" si="4"/>
        <v>218417.28000000003</v>
      </c>
      <c r="J108" s="90"/>
      <c r="K108" s="90">
        <f t="shared" si="5"/>
        <v>891081.92</v>
      </c>
      <c r="L108" s="90"/>
      <c r="M108" s="90">
        <f t="shared" si="6"/>
        <v>607080.08000000007</v>
      </c>
      <c r="N108" s="90"/>
      <c r="O108" s="90">
        <f t="shared" si="7"/>
        <v>19944.969999999998</v>
      </c>
      <c r="P108" s="90"/>
      <c r="Q108" s="90">
        <f t="shared" si="8"/>
        <v>122387.89</v>
      </c>
      <c r="R108" s="90"/>
      <c r="S108" s="90">
        <f t="shared" si="9"/>
        <v>336126.81</v>
      </c>
      <c r="T108" s="90"/>
      <c r="U108" s="90">
        <f t="shared" si="10"/>
        <v>2429.4499999999998</v>
      </c>
      <c r="V108" s="90"/>
      <c r="W108" s="90">
        <f t="shared" si="11"/>
        <v>21727.16</v>
      </c>
      <c r="X108" s="90"/>
      <c r="Y108" s="90">
        <f t="shared" si="12"/>
        <v>565472.05000000005</v>
      </c>
      <c r="Z108" s="90">
        <f t="shared" si="12"/>
        <v>13671880.280000001</v>
      </c>
    </row>
    <row r="109" spans="1:34">
      <c r="A109" s="63"/>
      <c r="B109" s="51"/>
      <c r="C109" s="90"/>
      <c r="D109" s="48"/>
      <c r="E109" s="90"/>
      <c r="F109" s="90"/>
      <c r="G109" s="90"/>
      <c r="H109" s="48"/>
      <c r="I109" s="90"/>
      <c r="J109" s="90"/>
      <c r="K109" s="90"/>
      <c r="L109" s="90"/>
      <c r="M109" s="90"/>
      <c r="N109" s="90"/>
      <c r="O109" s="90"/>
      <c r="P109" s="90"/>
      <c r="Q109" s="90"/>
      <c r="R109" s="90"/>
      <c r="S109" s="90"/>
      <c r="T109" s="90"/>
      <c r="U109" s="90"/>
      <c r="V109" s="90"/>
      <c r="W109" s="90"/>
      <c r="X109" s="90"/>
      <c r="Y109" s="90"/>
      <c r="Z109" s="90"/>
    </row>
    <row r="110" spans="1:34">
      <c r="A110" s="62" t="s">
        <v>41</v>
      </c>
      <c r="B110" s="51"/>
      <c r="C110" s="90">
        <f>C68+C27</f>
        <v>3499612.91</v>
      </c>
      <c r="D110" s="49"/>
      <c r="E110" s="90">
        <f t="shared" ref="E110:G118" si="14">E27+E68</f>
        <v>967246.8</v>
      </c>
      <c r="F110" s="90">
        <f t="shared" si="14"/>
        <v>247107.32</v>
      </c>
      <c r="G110" s="90">
        <f t="shared" si="14"/>
        <v>1302607.17</v>
      </c>
      <c r="H110" s="49"/>
      <c r="I110" s="90">
        <f t="shared" si="4"/>
        <v>107716.45000000001</v>
      </c>
      <c r="J110" s="90"/>
      <c r="K110" s="90">
        <f t="shared" si="5"/>
        <v>579165.36</v>
      </c>
      <c r="L110" s="90"/>
      <c r="M110" s="90">
        <f t="shared" si="6"/>
        <v>348117.79000000004</v>
      </c>
      <c r="N110" s="90"/>
      <c r="O110" s="90">
        <f t="shared" si="7"/>
        <v>8305.01</v>
      </c>
      <c r="P110" s="90"/>
      <c r="Q110" s="90">
        <f t="shared" si="8"/>
        <v>59951.07</v>
      </c>
      <c r="R110" s="90"/>
      <c r="S110" s="90">
        <f t="shared" si="9"/>
        <v>186260.96999999997</v>
      </c>
      <c r="T110" s="90"/>
      <c r="U110" s="90">
        <f t="shared" si="10"/>
        <v>1039.07</v>
      </c>
      <c r="V110" s="90"/>
      <c r="W110" s="90">
        <f t="shared" si="11"/>
        <v>9040.8700000000008</v>
      </c>
      <c r="X110" s="90"/>
      <c r="Y110" s="90">
        <f t="shared" ref="Y110:Z118" si="15">Y27+Y68</f>
        <v>328886.33999999997</v>
      </c>
      <c r="Z110" s="90">
        <f t="shared" si="15"/>
        <v>7645057.129999999</v>
      </c>
    </row>
    <row r="111" spans="1:34">
      <c r="A111" s="62"/>
      <c r="B111" s="51"/>
      <c r="C111" s="90"/>
      <c r="D111" s="50"/>
      <c r="E111" s="90"/>
      <c r="F111" s="90"/>
      <c r="G111" s="90"/>
      <c r="H111" s="50"/>
      <c r="I111" s="90"/>
      <c r="J111" s="90"/>
      <c r="K111" s="90"/>
      <c r="L111" s="90"/>
      <c r="M111" s="90"/>
      <c r="N111" s="90"/>
      <c r="O111" s="90"/>
      <c r="P111" s="90"/>
      <c r="Q111" s="90"/>
      <c r="R111" s="90"/>
      <c r="S111" s="90"/>
      <c r="T111" s="90"/>
      <c r="U111" s="90"/>
      <c r="V111" s="90"/>
      <c r="W111" s="90"/>
      <c r="X111" s="90"/>
      <c r="Y111" s="90"/>
      <c r="Z111" s="90"/>
    </row>
    <row r="112" spans="1:34">
      <c r="A112" s="62" t="s">
        <v>38</v>
      </c>
      <c r="B112" s="51"/>
      <c r="C112" s="90">
        <f>C29+C70</f>
        <v>44456.26</v>
      </c>
      <c r="D112" s="51"/>
      <c r="E112" s="90">
        <f t="shared" si="14"/>
        <v>13142.95</v>
      </c>
      <c r="F112" s="90">
        <f t="shared" si="14"/>
        <v>3183.58</v>
      </c>
      <c r="G112" s="90">
        <f t="shared" si="14"/>
        <v>16782.280000000002</v>
      </c>
      <c r="H112" s="51"/>
      <c r="I112" s="90">
        <f t="shared" si="4"/>
        <v>1387.74</v>
      </c>
      <c r="J112" s="90"/>
      <c r="K112" s="90">
        <f t="shared" si="5"/>
        <v>7461.7300000000005</v>
      </c>
      <c r="L112" s="90"/>
      <c r="M112" s="90">
        <f t="shared" si="6"/>
        <v>4484.92</v>
      </c>
      <c r="N112" s="90"/>
      <c r="O112" s="90">
        <f t="shared" si="7"/>
        <v>107.05</v>
      </c>
      <c r="P112" s="90"/>
      <c r="Q112" s="90">
        <f t="shared" si="8"/>
        <v>772.45</v>
      </c>
      <c r="R112" s="90"/>
      <c r="S112" s="90">
        <f t="shared" si="9"/>
        <v>2399.69</v>
      </c>
      <c r="T112" s="90"/>
      <c r="U112" s="90">
        <f t="shared" si="10"/>
        <v>2.83</v>
      </c>
      <c r="V112" s="90"/>
      <c r="W112" s="90">
        <f t="shared" si="11"/>
        <v>117.3</v>
      </c>
      <c r="X112" s="90"/>
      <c r="Y112" s="90">
        <f t="shared" si="15"/>
        <v>4237.1899999999996</v>
      </c>
      <c r="Z112" s="90">
        <f t="shared" si="15"/>
        <v>98535.970000000016</v>
      </c>
    </row>
    <row r="113" spans="1:27">
      <c r="A113" s="63"/>
      <c r="B113" s="51"/>
      <c r="C113" s="90"/>
      <c r="D113" s="51"/>
      <c r="E113" s="90"/>
      <c r="F113" s="90"/>
      <c r="G113" s="90"/>
      <c r="H113" s="51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</row>
    <row r="114" spans="1:27">
      <c r="A114" s="76" t="s">
        <v>31</v>
      </c>
      <c r="B114" s="51"/>
      <c r="C114" s="90" t="s">
        <v>54</v>
      </c>
      <c r="D114" s="51"/>
      <c r="E114" s="90">
        <f t="shared" si="14"/>
        <v>0</v>
      </c>
      <c r="F114" s="90">
        <f t="shared" si="14"/>
        <v>0</v>
      </c>
      <c r="G114" s="90">
        <f t="shared" si="14"/>
        <v>0</v>
      </c>
      <c r="H114" s="51"/>
      <c r="I114" s="90">
        <f t="shared" si="4"/>
        <v>0</v>
      </c>
      <c r="J114" s="90"/>
      <c r="K114" s="90">
        <f t="shared" si="5"/>
        <v>0</v>
      </c>
      <c r="L114" s="90"/>
      <c r="M114" s="90">
        <f t="shared" si="6"/>
        <v>0</v>
      </c>
      <c r="N114" s="90"/>
      <c r="O114" s="90">
        <f t="shared" si="7"/>
        <v>0</v>
      </c>
      <c r="P114" s="90"/>
      <c r="Q114" s="90">
        <f t="shared" si="8"/>
        <v>0</v>
      </c>
      <c r="R114" s="90"/>
      <c r="S114" s="90">
        <f t="shared" si="9"/>
        <v>0</v>
      </c>
      <c r="T114" s="90"/>
      <c r="U114" s="90">
        <f t="shared" si="10"/>
        <v>0</v>
      </c>
      <c r="V114" s="90"/>
      <c r="W114" s="90">
        <f t="shared" si="11"/>
        <v>0</v>
      </c>
      <c r="X114" s="90"/>
      <c r="Y114" s="90">
        <f t="shared" si="15"/>
        <v>0</v>
      </c>
      <c r="Z114" s="90">
        <f t="shared" si="15"/>
        <v>0</v>
      </c>
    </row>
    <row r="115" spans="1:27">
      <c r="A115" s="76"/>
      <c r="B115" s="51"/>
      <c r="C115" s="90"/>
      <c r="D115" s="51"/>
      <c r="E115" s="90"/>
      <c r="F115" s="90"/>
      <c r="G115" s="90"/>
      <c r="H115" s="51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0"/>
      <c r="Z115" s="90"/>
    </row>
    <row r="116" spans="1:27">
      <c r="A116" s="76" t="s">
        <v>42</v>
      </c>
      <c r="B116" s="51"/>
      <c r="C116" s="90" t="s">
        <v>54</v>
      </c>
      <c r="D116" s="51"/>
      <c r="E116" s="90">
        <f t="shared" si="14"/>
        <v>0</v>
      </c>
      <c r="F116" s="90">
        <f t="shared" si="14"/>
        <v>0</v>
      </c>
      <c r="G116" s="90">
        <f t="shared" si="14"/>
        <v>0</v>
      </c>
      <c r="H116" s="51"/>
      <c r="I116" s="90">
        <f t="shared" si="4"/>
        <v>0</v>
      </c>
      <c r="J116" s="90"/>
      <c r="K116" s="90">
        <f t="shared" si="5"/>
        <v>0</v>
      </c>
      <c r="L116" s="90"/>
      <c r="M116" s="90">
        <f t="shared" si="6"/>
        <v>0</v>
      </c>
      <c r="N116" s="90"/>
      <c r="O116" s="90">
        <f t="shared" si="7"/>
        <v>0</v>
      </c>
      <c r="P116" s="90"/>
      <c r="Q116" s="90">
        <f t="shared" si="8"/>
        <v>0</v>
      </c>
      <c r="R116" s="90"/>
      <c r="S116" s="90">
        <f t="shared" si="9"/>
        <v>0</v>
      </c>
      <c r="T116" s="90"/>
      <c r="U116" s="90">
        <f t="shared" si="10"/>
        <v>0</v>
      </c>
      <c r="V116" s="90"/>
      <c r="W116" s="90">
        <f t="shared" si="11"/>
        <v>0</v>
      </c>
      <c r="X116" s="90"/>
      <c r="Y116" s="90">
        <f t="shared" si="15"/>
        <v>0</v>
      </c>
      <c r="Z116" s="90">
        <f t="shared" si="15"/>
        <v>0</v>
      </c>
    </row>
    <row r="117" spans="1:27">
      <c r="A117" s="51"/>
      <c r="B117" s="51"/>
      <c r="C117" s="90"/>
      <c r="D117" s="51"/>
      <c r="E117" s="90"/>
      <c r="F117" s="90"/>
      <c r="G117" s="90"/>
      <c r="H117" s="51"/>
      <c r="I117" s="90"/>
      <c r="J117" s="51"/>
      <c r="K117" s="90"/>
      <c r="L117" s="51"/>
      <c r="M117" s="90"/>
      <c r="N117" s="51"/>
      <c r="O117" s="90"/>
      <c r="P117" s="51"/>
      <c r="Q117" s="90"/>
      <c r="R117" s="51"/>
      <c r="S117" s="90"/>
      <c r="T117" s="51"/>
      <c r="U117" s="90"/>
      <c r="V117" s="51"/>
      <c r="W117" s="90"/>
      <c r="X117" s="51"/>
      <c r="Y117" s="90"/>
      <c r="Z117" s="90"/>
    </row>
    <row r="118" spans="1:27">
      <c r="A118" s="93" t="s">
        <v>50</v>
      </c>
      <c r="B118" s="51"/>
      <c r="C118" s="90" t="s">
        <v>54</v>
      </c>
      <c r="D118" s="51"/>
      <c r="E118" s="90">
        <f t="shared" si="14"/>
        <v>0</v>
      </c>
      <c r="F118" s="90">
        <f t="shared" si="14"/>
        <v>0</v>
      </c>
      <c r="G118" s="90">
        <f t="shared" si="14"/>
        <v>0</v>
      </c>
      <c r="H118" s="90"/>
      <c r="I118" s="90">
        <f t="shared" si="4"/>
        <v>0</v>
      </c>
      <c r="J118" s="90"/>
      <c r="K118" s="90">
        <f t="shared" si="5"/>
        <v>0</v>
      </c>
      <c r="L118" s="90" t="s">
        <v>54</v>
      </c>
      <c r="M118" s="90">
        <f t="shared" si="6"/>
        <v>0</v>
      </c>
      <c r="N118" s="90"/>
      <c r="O118" s="90">
        <f t="shared" si="7"/>
        <v>0</v>
      </c>
      <c r="P118" s="90"/>
      <c r="Q118" s="90">
        <f t="shared" si="8"/>
        <v>0</v>
      </c>
      <c r="R118" s="90"/>
      <c r="S118" s="90">
        <f t="shared" si="9"/>
        <v>0</v>
      </c>
      <c r="T118" s="90"/>
      <c r="U118" s="90">
        <f t="shared" si="10"/>
        <v>0</v>
      </c>
      <c r="V118" s="90"/>
      <c r="W118" s="90">
        <f t="shared" si="11"/>
        <v>0</v>
      </c>
      <c r="X118" s="90"/>
      <c r="Y118" s="90">
        <f t="shared" si="15"/>
        <v>0</v>
      </c>
      <c r="Z118" s="90">
        <f t="shared" si="15"/>
        <v>0</v>
      </c>
    </row>
    <row r="119" spans="1:27">
      <c r="A119" s="93"/>
      <c r="B119" s="51"/>
      <c r="C119" s="90"/>
      <c r="D119" s="51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</row>
    <row r="120" spans="1:27" ht="16" thickBot="1">
      <c r="A120" s="93" t="s">
        <v>52</v>
      </c>
      <c r="B120" s="51"/>
      <c r="C120" s="114">
        <f>C37+C78</f>
        <v>0</v>
      </c>
      <c r="D120" s="115"/>
      <c r="E120" s="118">
        <f>E37+E78</f>
        <v>0</v>
      </c>
      <c r="F120" s="118">
        <f>F37+F78</f>
        <v>0</v>
      </c>
      <c r="G120" s="118">
        <f>G37+G78</f>
        <v>0</v>
      </c>
      <c r="H120" s="118"/>
      <c r="I120" s="118">
        <f>I37+I78</f>
        <v>0</v>
      </c>
      <c r="J120" s="118"/>
      <c r="K120" s="118">
        <f>K37+K78</f>
        <v>0</v>
      </c>
      <c r="L120" s="118"/>
      <c r="M120" s="118">
        <f>M37+M78</f>
        <v>0</v>
      </c>
      <c r="N120" s="118"/>
      <c r="O120" s="118">
        <f>O37+O78</f>
        <v>0</v>
      </c>
      <c r="P120" s="118"/>
      <c r="Q120" s="118">
        <f>Q37+Q78</f>
        <v>0</v>
      </c>
      <c r="R120" s="118"/>
      <c r="S120" s="118">
        <f>S37+S78</f>
        <v>0</v>
      </c>
      <c r="T120" s="118"/>
      <c r="U120" s="118">
        <f>U37+U78</f>
        <v>0</v>
      </c>
      <c r="V120" s="118"/>
      <c r="W120" s="118">
        <f>W37+W78</f>
        <v>0</v>
      </c>
      <c r="X120" s="118"/>
      <c r="Y120" s="118">
        <f>Y37+Y78</f>
        <v>0</v>
      </c>
      <c r="Z120" s="118">
        <f>Z37+Z78</f>
        <v>0</v>
      </c>
    </row>
    <row r="121" spans="1:27">
      <c r="A121" s="51"/>
      <c r="B121" s="51"/>
      <c r="C121" s="90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90"/>
      <c r="P121" s="51"/>
      <c r="Q121" s="90"/>
      <c r="R121" s="51"/>
      <c r="S121" s="90"/>
      <c r="T121" s="51"/>
      <c r="U121" s="90"/>
      <c r="V121" s="51"/>
      <c r="W121" s="90"/>
      <c r="X121" s="51"/>
      <c r="Y121" s="90"/>
      <c r="Z121" s="90"/>
    </row>
    <row r="122" spans="1:27">
      <c r="A122" s="62" t="s">
        <v>14</v>
      </c>
      <c r="B122" s="51"/>
      <c r="C122" s="50">
        <f>SUM(C96:C120)</f>
        <v>9533533.8000000007</v>
      </c>
      <c r="D122" s="50"/>
      <c r="E122" s="50">
        <f>SUM(E96:E120)</f>
        <v>3089947.9400000004</v>
      </c>
      <c r="F122" s="50">
        <f>SUM(F96:F120)</f>
        <v>664381.41</v>
      </c>
      <c r="G122" s="50">
        <f>SUM(G96:G120)</f>
        <v>3807739.4899999998</v>
      </c>
      <c r="H122" s="50"/>
      <c r="I122" s="50">
        <f>SUM(I96:I120)</f>
        <v>329577.46000000002</v>
      </c>
      <c r="J122" s="50"/>
      <c r="K122" s="50">
        <f>SUM(K96:K120)</f>
        <v>1488763.8599999999</v>
      </c>
      <c r="L122" s="50"/>
      <c r="M122" s="50">
        <f>SUM(M96:M120)</f>
        <v>966327.50000000012</v>
      </c>
      <c r="N122" s="50"/>
      <c r="O122" s="50">
        <f>SUM(O96:O120)</f>
        <v>28515.55</v>
      </c>
      <c r="P122" s="50"/>
      <c r="Q122" s="90">
        <f>SUM(Q96:Q120)</f>
        <v>184255.78</v>
      </c>
      <c r="R122" s="50"/>
      <c r="S122" s="50">
        <f>SUM(S96:S120)</f>
        <v>528342.72</v>
      </c>
      <c r="T122" s="50"/>
      <c r="U122" s="50">
        <f>SUM(U96:U120)</f>
        <v>3491.13</v>
      </c>
      <c r="V122" s="50"/>
      <c r="W122" s="50">
        <f>SUM(W96:W120)</f>
        <v>31057.920000000002</v>
      </c>
      <c r="X122" s="50"/>
      <c r="Y122" s="50">
        <f>SUM(Y96:Y120)</f>
        <v>904873.17999999993</v>
      </c>
      <c r="Z122" s="50">
        <f>SUM(Z96:Z120)</f>
        <v>21560807.739999998</v>
      </c>
      <c r="AA122" s="51"/>
    </row>
    <row r="123" spans="1:27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</row>
  </sheetData>
  <phoneticPr fontId="0" type="noConversion"/>
  <printOptions horizontalCentered="1" verticalCentered="1"/>
  <pageMargins left="0" right="0" top="0" bottom="0" header="0" footer="0.5"/>
  <pageSetup scale="19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transitionEvaluation="1">
    <pageSetUpPr fitToPage="1"/>
  </sheetPr>
  <dimension ref="A1:CC123"/>
  <sheetViews>
    <sheetView defaultGridColor="0" topLeftCell="A97" colorId="22" zoomScale="87" workbookViewId="0">
      <pane xSplit="1" topLeftCell="B1" activePane="topRight" state="frozen"/>
      <selection activeCell="A2" sqref="A2"/>
      <selection pane="topRight" activeCell="E25" sqref="E25"/>
    </sheetView>
  </sheetViews>
  <sheetFormatPr defaultColWidth="9.84375" defaultRowHeight="15.5"/>
  <cols>
    <col min="1" max="1" width="14.84375" style="5" customWidth="1"/>
    <col min="2" max="2" width="3.84375" style="5" customWidth="1"/>
    <col min="3" max="3" width="14.84375" style="5" customWidth="1"/>
    <col min="4" max="4" width="3.84375" style="5" customWidth="1"/>
    <col min="5" max="5" width="13.69140625" style="5" customWidth="1"/>
    <col min="6" max="6" width="13.07421875" style="5" customWidth="1"/>
    <col min="7" max="7" width="16.07421875" style="5" customWidth="1"/>
    <col min="8" max="8" width="3.84375" style="5" customWidth="1"/>
    <col min="9" max="9" width="14.53515625" style="5" customWidth="1"/>
    <col min="10" max="10" width="2.84375" style="5" customWidth="1"/>
    <col min="11" max="11" width="14.53515625" style="5" customWidth="1"/>
    <col min="12" max="12" width="2.07421875" style="5" customWidth="1"/>
    <col min="13" max="13" width="12.84375" style="5" customWidth="1"/>
    <col min="14" max="14" width="2.84375" style="5" customWidth="1"/>
    <col min="15" max="15" width="11.84375" style="5" customWidth="1"/>
    <col min="16" max="16" width="2.84375" style="5" customWidth="1"/>
    <col min="17" max="17" width="11.84375" style="5" customWidth="1"/>
    <col min="18" max="18" width="2.84375" style="5" customWidth="1"/>
    <col min="19" max="19" width="14.07421875" style="5" customWidth="1"/>
    <col min="20" max="20" width="2.84375" style="5" customWidth="1"/>
    <col min="21" max="21" width="11.84375" style="5" customWidth="1"/>
    <col min="22" max="22" width="2.84375" style="5" customWidth="1"/>
    <col min="23" max="23" width="10.84375" style="5" customWidth="1"/>
    <col min="24" max="24" width="2.84375" style="5" customWidth="1"/>
    <col min="25" max="25" width="12.84375" style="5" customWidth="1"/>
    <col min="26" max="26" width="16.69140625" style="5" customWidth="1"/>
    <col min="27" max="16384" width="9.84375" style="5"/>
  </cols>
  <sheetData>
    <row r="1" spans="1:26" ht="18.5">
      <c r="A1" s="58" t="s">
        <v>51</v>
      </c>
      <c r="B1" s="59"/>
      <c r="C1" s="59"/>
      <c r="D1" s="59"/>
      <c r="E1" s="59"/>
      <c r="F1" s="59"/>
      <c r="G1" s="59"/>
      <c r="H1" s="60"/>
      <c r="I1" s="60"/>
      <c r="J1" s="60"/>
      <c r="K1" s="60"/>
      <c r="L1" s="60"/>
      <c r="M1" s="60"/>
      <c r="N1" s="60"/>
      <c r="O1" s="60"/>
      <c r="P1" s="60"/>
      <c r="Q1" s="60"/>
      <c r="R1" s="59"/>
      <c r="S1" s="59"/>
      <c r="T1" s="59"/>
      <c r="U1" s="59"/>
      <c r="V1" s="59"/>
      <c r="W1" s="59"/>
      <c r="X1" s="59"/>
      <c r="Y1" s="59"/>
      <c r="Z1" s="61" t="s">
        <v>0</v>
      </c>
    </row>
    <row r="2" spans="1:26">
      <c r="A2" s="61" t="s">
        <v>1</v>
      </c>
      <c r="B2" s="59"/>
      <c r="C2" s="59"/>
      <c r="D2" s="59"/>
      <c r="E2" s="59"/>
      <c r="F2" s="59"/>
      <c r="G2" s="59"/>
      <c r="H2" s="60"/>
      <c r="I2" s="60"/>
      <c r="J2" s="60"/>
      <c r="K2" s="60"/>
      <c r="L2" s="60"/>
      <c r="M2" s="60"/>
      <c r="N2" s="60"/>
      <c r="O2" s="60"/>
      <c r="P2" s="60"/>
      <c r="Q2" s="60"/>
      <c r="R2" s="59"/>
      <c r="S2" s="59"/>
      <c r="T2" s="59"/>
      <c r="U2" s="59"/>
      <c r="V2" s="59"/>
      <c r="W2" s="59"/>
      <c r="X2" s="59"/>
      <c r="Y2" s="59"/>
      <c r="Z2" s="59"/>
    </row>
    <row r="3" spans="1:26">
      <c r="A3" s="61" t="s">
        <v>66</v>
      </c>
      <c r="B3" s="59"/>
      <c r="C3" s="59"/>
      <c r="D3" s="59"/>
      <c r="E3" s="59"/>
      <c r="F3" s="59"/>
      <c r="G3" s="59"/>
      <c r="H3" s="60"/>
      <c r="I3" s="60"/>
      <c r="J3" s="60"/>
      <c r="K3" s="60"/>
      <c r="L3" s="60"/>
      <c r="M3" s="60"/>
      <c r="N3" s="60"/>
      <c r="O3" s="60"/>
      <c r="P3" s="60"/>
      <c r="Q3" s="60"/>
      <c r="R3" s="59"/>
      <c r="S3" s="59"/>
      <c r="T3" s="59"/>
      <c r="U3" s="59"/>
      <c r="V3" s="59"/>
      <c r="W3" s="59"/>
      <c r="X3" s="59"/>
      <c r="Y3" s="59"/>
      <c r="Z3" s="59"/>
    </row>
    <row r="4" spans="1:26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</row>
    <row r="5" spans="1:26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</row>
    <row r="6" spans="1:26">
      <c r="A6" s="62"/>
      <c r="B6" s="62"/>
      <c r="C6" s="63"/>
      <c r="D6" s="63"/>
      <c r="E6" s="63"/>
      <c r="F6" s="62"/>
      <c r="G6" s="61" t="s">
        <v>3</v>
      </c>
      <c r="H6" s="62"/>
      <c r="I6" s="61" t="s">
        <v>4</v>
      </c>
      <c r="J6" s="61"/>
      <c r="K6" s="61"/>
      <c r="L6" s="61"/>
      <c r="M6" s="61"/>
      <c r="N6" s="59"/>
      <c r="O6" s="59"/>
      <c r="P6" s="63"/>
      <c r="Q6" s="61" t="s">
        <v>5</v>
      </c>
      <c r="R6" s="59"/>
      <c r="S6" s="61"/>
      <c r="T6" s="59"/>
      <c r="U6" s="59"/>
      <c r="V6" s="63"/>
      <c r="W6" s="61" t="s">
        <v>6</v>
      </c>
      <c r="X6" s="63"/>
      <c r="Y6" s="64" t="s">
        <v>26</v>
      </c>
      <c r="Z6" s="63"/>
    </row>
    <row r="7" spans="1:26">
      <c r="A7" s="63"/>
      <c r="B7" s="63"/>
      <c r="C7" s="61" t="s">
        <v>7</v>
      </c>
      <c r="D7" s="62"/>
      <c r="E7" s="65" t="s">
        <v>8</v>
      </c>
      <c r="F7" s="64" t="s">
        <v>29</v>
      </c>
      <c r="G7" s="61" t="s">
        <v>9</v>
      </c>
      <c r="H7" s="62"/>
      <c r="I7" s="64" t="s">
        <v>10</v>
      </c>
      <c r="J7" s="62"/>
      <c r="K7" s="64" t="s">
        <v>11</v>
      </c>
      <c r="L7" s="64"/>
      <c r="M7" s="61" t="s">
        <v>26</v>
      </c>
      <c r="N7" s="62"/>
      <c r="O7" s="61" t="s">
        <v>12</v>
      </c>
      <c r="P7" s="62"/>
      <c r="Q7" s="64" t="s">
        <v>10</v>
      </c>
      <c r="R7" s="62"/>
      <c r="S7" s="61" t="s">
        <v>11</v>
      </c>
      <c r="T7" s="62"/>
      <c r="U7" s="65" t="s">
        <v>12</v>
      </c>
      <c r="V7" s="63"/>
      <c r="W7" s="61" t="s">
        <v>13</v>
      </c>
      <c r="X7" s="63"/>
      <c r="Y7" s="64" t="s">
        <v>27</v>
      </c>
      <c r="Z7" s="61" t="s">
        <v>14</v>
      </c>
    </row>
    <row r="8" spans="1:26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 t="s">
        <v>19</v>
      </c>
      <c r="Z8" s="63"/>
    </row>
    <row r="9" spans="1:26" s="14" customFormat="1">
      <c r="A9" s="66" t="s">
        <v>15</v>
      </c>
      <c r="B9" s="67"/>
      <c r="C9" s="68">
        <f>526+18519</f>
        <v>19045</v>
      </c>
      <c r="D9" s="68"/>
      <c r="E9" s="69">
        <f>3039+44+1</f>
        <v>3084</v>
      </c>
      <c r="F9" s="68"/>
      <c r="G9" s="68">
        <f>234+25</f>
        <v>259</v>
      </c>
      <c r="H9" s="68"/>
      <c r="I9" s="68">
        <v>333</v>
      </c>
      <c r="J9" s="68"/>
      <c r="K9" s="68">
        <f>1+99</f>
        <v>100</v>
      </c>
      <c r="L9" s="68"/>
      <c r="M9" s="68">
        <v>7</v>
      </c>
      <c r="N9" s="68"/>
      <c r="O9" s="68">
        <v>116</v>
      </c>
      <c r="P9" s="68"/>
      <c r="Q9" s="68">
        <v>205</v>
      </c>
      <c r="R9" s="68"/>
      <c r="S9" s="68">
        <f>18+1</f>
        <v>19</v>
      </c>
      <c r="T9" s="68"/>
      <c r="U9" s="68">
        <v>21</v>
      </c>
      <c r="V9" s="70"/>
      <c r="W9" s="68">
        <v>333</v>
      </c>
      <c r="X9" s="68"/>
      <c r="Y9" s="68">
        <f>2+11</f>
        <v>13</v>
      </c>
      <c r="Z9" s="68">
        <f>SUM(C9:Y9)</f>
        <v>23535</v>
      </c>
    </row>
    <row r="10" spans="1:26">
      <c r="A10" s="62"/>
      <c r="B10" s="63"/>
      <c r="C10" s="48"/>
      <c r="D10" s="48"/>
      <c r="E10" s="71"/>
      <c r="F10" s="48"/>
      <c r="G10" s="48"/>
      <c r="H10" s="48"/>
      <c r="I10" s="48"/>
      <c r="J10" s="48"/>
      <c r="K10" s="48"/>
      <c r="L10" s="48"/>
      <c r="M10" s="48"/>
      <c r="N10" s="48"/>
      <c r="O10" s="68"/>
      <c r="P10" s="48"/>
      <c r="Q10" s="48"/>
      <c r="R10" s="48"/>
      <c r="S10" s="48"/>
      <c r="T10" s="48"/>
      <c r="U10" s="48"/>
      <c r="V10" s="51"/>
      <c r="W10" s="68"/>
      <c r="X10" s="48"/>
      <c r="Y10" s="48"/>
      <c r="Z10" s="68">
        <f t="shared" ref="Z10:Z37" si="0">SUM(C10:Y10)</f>
        <v>0</v>
      </c>
    </row>
    <row r="11" spans="1:26">
      <c r="A11" s="62" t="s">
        <v>16</v>
      </c>
      <c r="B11" s="63"/>
      <c r="C11" s="48">
        <f>234021+7847879</f>
        <v>8081900</v>
      </c>
      <c r="D11" s="48"/>
      <c r="E11" s="71">
        <f>2627819+52046.99+216</f>
        <v>2680081.9900000002</v>
      </c>
      <c r="F11" s="48"/>
      <c r="G11" s="48">
        <f>2453531.6+224769</f>
        <v>2678300.6</v>
      </c>
      <c r="H11" s="48"/>
      <c r="I11" s="48">
        <v>391057</v>
      </c>
      <c r="J11" s="48"/>
      <c r="K11" s="48">
        <f>3440+2477111.6</f>
        <v>2480551.6</v>
      </c>
      <c r="L11" s="48"/>
      <c r="M11" s="48">
        <v>455029.5</v>
      </c>
      <c r="N11" s="48"/>
      <c r="O11" s="68">
        <v>54060</v>
      </c>
      <c r="P11" s="48"/>
      <c r="Q11" s="48">
        <v>92935</v>
      </c>
      <c r="R11" s="48"/>
      <c r="S11" s="48">
        <f>685129.5+56515</f>
        <v>741644.5</v>
      </c>
      <c r="T11" s="48"/>
      <c r="U11" s="48">
        <v>5394</v>
      </c>
      <c r="V11" s="51"/>
      <c r="W11" s="68">
        <v>48008</v>
      </c>
      <c r="X11" s="48"/>
      <c r="Y11" s="48">
        <f>172200+519050</f>
        <v>691250</v>
      </c>
      <c r="Z11" s="68">
        <f t="shared" si="0"/>
        <v>18400212.189999998</v>
      </c>
    </row>
    <row r="12" spans="1:26">
      <c r="A12" s="62"/>
      <c r="B12" s="63"/>
      <c r="C12" s="48"/>
      <c r="D12" s="48"/>
      <c r="E12" s="71"/>
      <c r="F12" s="48"/>
      <c r="G12" s="48"/>
      <c r="H12" s="48"/>
      <c r="I12" s="48"/>
      <c r="J12" s="48"/>
      <c r="K12" s="48"/>
      <c r="L12" s="48"/>
      <c r="M12" s="48"/>
      <c r="N12" s="48"/>
      <c r="O12" s="68"/>
      <c r="P12" s="48"/>
      <c r="Q12" s="48"/>
      <c r="R12" s="48"/>
      <c r="S12" s="48"/>
      <c r="T12" s="48"/>
      <c r="U12" s="48"/>
      <c r="V12" s="51"/>
      <c r="W12" s="68"/>
      <c r="X12" s="48"/>
      <c r="Y12" s="48"/>
      <c r="Z12" s="68">
        <f t="shared" si="0"/>
        <v>0</v>
      </c>
    </row>
    <row r="13" spans="1:26" s="14" customFormat="1">
      <c r="A13" s="66" t="s">
        <v>39</v>
      </c>
      <c r="B13" s="67"/>
      <c r="C13" s="73">
        <v>0</v>
      </c>
      <c r="D13" s="73"/>
      <c r="E13" s="74">
        <v>0</v>
      </c>
      <c r="F13" s="73"/>
      <c r="G13" s="73">
        <v>0</v>
      </c>
      <c r="H13" s="73"/>
      <c r="I13" s="73">
        <v>0</v>
      </c>
      <c r="J13" s="73"/>
      <c r="K13" s="73">
        <v>0</v>
      </c>
      <c r="L13" s="73"/>
      <c r="M13" s="73">
        <v>0</v>
      </c>
      <c r="N13" s="73"/>
      <c r="O13" s="72">
        <v>0</v>
      </c>
      <c r="P13" s="73"/>
      <c r="Q13" s="73">
        <v>0</v>
      </c>
      <c r="R13" s="73"/>
      <c r="S13" s="73">
        <v>0</v>
      </c>
      <c r="T13" s="73"/>
      <c r="U13" s="73">
        <v>0</v>
      </c>
      <c r="V13" s="70"/>
      <c r="W13" s="72">
        <v>0</v>
      </c>
      <c r="X13" s="73"/>
      <c r="Y13" s="73">
        <v>0</v>
      </c>
      <c r="Z13" s="68">
        <f t="shared" si="0"/>
        <v>0</v>
      </c>
    </row>
    <row r="14" spans="1:26">
      <c r="A14" s="62"/>
      <c r="B14" s="63"/>
      <c r="C14" s="48"/>
      <c r="D14" s="48"/>
      <c r="E14" s="71"/>
      <c r="F14" s="48"/>
      <c r="G14" s="48"/>
      <c r="H14" s="48"/>
      <c r="I14" s="48"/>
      <c r="J14" s="48"/>
      <c r="K14" s="48"/>
      <c r="L14" s="48"/>
      <c r="M14" s="48"/>
      <c r="N14" s="48"/>
      <c r="O14" s="68"/>
      <c r="P14" s="48"/>
      <c r="Q14" s="48"/>
      <c r="R14" s="48"/>
      <c r="S14" s="48"/>
      <c r="T14" s="48"/>
      <c r="U14" s="48"/>
      <c r="V14" s="51"/>
      <c r="W14" s="68"/>
      <c r="X14" s="48"/>
      <c r="Y14" s="48"/>
      <c r="Z14" s="68">
        <f t="shared" si="0"/>
        <v>0</v>
      </c>
    </row>
    <row r="15" spans="1:26">
      <c r="A15" s="62" t="s">
        <v>40</v>
      </c>
      <c r="B15" s="63"/>
      <c r="C15" s="48">
        <v>0</v>
      </c>
      <c r="D15" s="48"/>
      <c r="E15" s="71">
        <v>0</v>
      </c>
      <c r="F15" s="48"/>
      <c r="G15" s="48">
        <v>0</v>
      </c>
      <c r="H15" s="48"/>
      <c r="I15" s="48">
        <v>0</v>
      </c>
      <c r="J15" s="48"/>
      <c r="K15" s="48">
        <v>0</v>
      </c>
      <c r="L15" s="48"/>
      <c r="M15" s="75">
        <v>0</v>
      </c>
      <c r="N15" s="48"/>
      <c r="O15" s="72">
        <v>0</v>
      </c>
      <c r="P15" s="48"/>
      <c r="Q15" s="48">
        <v>0</v>
      </c>
      <c r="R15" s="48"/>
      <c r="S15" s="48">
        <v>0</v>
      </c>
      <c r="T15" s="48"/>
      <c r="U15" s="48">
        <v>0</v>
      </c>
      <c r="V15" s="51"/>
      <c r="W15" s="72">
        <v>0</v>
      </c>
      <c r="X15" s="48"/>
      <c r="Y15" s="48">
        <v>0</v>
      </c>
      <c r="Z15" s="68">
        <f t="shared" si="0"/>
        <v>0</v>
      </c>
    </row>
    <row r="16" spans="1:26">
      <c r="A16" s="63"/>
      <c r="B16" s="63"/>
      <c r="C16" s="48"/>
      <c r="D16" s="48"/>
      <c r="E16" s="71"/>
      <c r="F16" s="48"/>
      <c r="G16" s="48"/>
      <c r="H16" s="48"/>
      <c r="I16" s="48"/>
      <c r="J16" s="48"/>
      <c r="K16" s="48"/>
      <c r="L16" s="48"/>
      <c r="M16" s="48"/>
      <c r="N16" s="48"/>
      <c r="O16" s="68"/>
      <c r="P16" s="48"/>
      <c r="Q16" s="48"/>
      <c r="R16" s="48"/>
      <c r="S16" s="48"/>
      <c r="T16" s="48"/>
      <c r="U16" s="48"/>
      <c r="V16" s="51"/>
      <c r="W16" s="68"/>
      <c r="X16" s="48"/>
      <c r="Y16" s="48"/>
      <c r="Z16" s="68">
        <f t="shared" si="0"/>
        <v>0</v>
      </c>
    </row>
    <row r="17" spans="1:26">
      <c r="A17" s="76" t="s">
        <v>22</v>
      </c>
      <c r="B17" s="63"/>
      <c r="C17" s="48">
        <v>0</v>
      </c>
      <c r="D17" s="48"/>
      <c r="E17" s="71">
        <v>0</v>
      </c>
      <c r="F17" s="48"/>
      <c r="G17" s="48">
        <v>0</v>
      </c>
      <c r="H17" s="48"/>
      <c r="I17" s="48">
        <v>0</v>
      </c>
      <c r="J17" s="48"/>
      <c r="K17" s="48">
        <v>0</v>
      </c>
      <c r="L17" s="48"/>
      <c r="M17" s="48">
        <v>0</v>
      </c>
      <c r="N17" s="48"/>
      <c r="O17" s="68">
        <v>0</v>
      </c>
      <c r="P17" s="48"/>
      <c r="Q17" s="48">
        <v>0</v>
      </c>
      <c r="R17" s="48"/>
      <c r="S17" s="48">
        <v>0</v>
      </c>
      <c r="T17" s="48"/>
      <c r="U17" s="48">
        <v>0</v>
      </c>
      <c r="V17" s="51"/>
      <c r="W17" s="68">
        <v>0</v>
      </c>
      <c r="X17" s="48"/>
      <c r="Y17" s="48">
        <v>0</v>
      </c>
      <c r="Z17" s="68">
        <f t="shared" si="0"/>
        <v>0</v>
      </c>
    </row>
    <row r="18" spans="1:26">
      <c r="A18" s="63"/>
      <c r="B18" s="63"/>
      <c r="C18" s="48"/>
      <c r="D18" s="48"/>
      <c r="E18" s="71"/>
      <c r="F18" s="48"/>
      <c r="G18" s="48"/>
      <c r="H18" s="48"/>
      <c r="I18" s="48"/>
      <c r="J18" s="48"/>
      <c r="K18" s="48"/>
      <c r="L18" s="48"/>
      <c r="M18" s="48"/>
      <c r="N18" s="48"/>
      <c r="O18" s="68"/>
      <c r="P18" s="48"/>
      <c r="Q18" s="48"/>
      <c r="R18" s="48"/>
      <c r="S18" s="48"/>
      <c r="T18" s="48"/>
      <c r="U18" s="48"/>
      <c r="V18" s="51"/>
      <c r="W18" s="68"/>
      <c r="X18" s="48"/>
      <c r="Y18" s="48"/>
      <c r="Z18" s="68">
        <f t="shared" si="0"/>
        <v>0</v>
      </c>
    </row>
    <row r="19" spans="1:26">
      <c r="A19" s="62" t="s">
        <v>37</v>
      </c>
      <c r="B19" s="62"/>
      <c r="C19" s="73">
        <f>506.97+16785.99</f>
        <v>17292.960000000003</v>
      </c>
      <c r="D19" s="73"/>
      <c r="E19" s="74">
        <f>5691.73+112.74+0.47</f>
        <v>5804.94</v>
      </c>
      <c r="F19" s="48"/>
      <c r="G19" s="48">
        <f>5314.4+486.83</f>
        <v>5801.23</v>
      </c>
      <c r="H19" s="48"/>
      <c r="I19" s="48">
        <v>847.06</v>
      </c>
      <c r="J19" s="48"/>
      <c r="K19" s="48">
        <f>7.45+5365.43</f>
        <v>5372.88</v>
      </c>
      <c r="L19" s="48"/>
      <c r="M19" s="48">
        <v>985.6</v>
      </c>
      <c r="N19" s="48"/>
      <c r="O19" s="72">
        <v>117.09</v>
      </c>
      <c r="P19" s="48"/>
      <c r="Q19" s="48">
        <v>201.32</v>
      </c>
      <c r="R19" s="48"/>
      <c r="S19" s="48">
        <f>1483.98+122.41</f>
        <v>1606.39</v>
      </c>
      <c r="T19" s="48"/>
      <c r="U19" s="48">
        <v>11.67</v>
      </c>
      <c r="V19" s="51"/>
      <c r="W19" s="72">
        <v>104.21</v>
      </c>
      <c r="X19" s="48"/>
      <c r="Y19" s="48">
        <f>372.98+1124.25</f>
        <v>1497.23</v>
      </c>
      <c r="Z19" s="68">
        <f t="shared" si="0"/>
        <v>39642.579999999994</v>
      </c>
    </row>
    <row r="20" spans="1:26">
      <c r="A20" s="63"/>
      <c r="B20" s="63"/>
      <c r="C20" s="48"/>
      <c r="D20" s="48"/>
      <c r="E20" s="71"/>
      <c r="F20" s="48"/>
      <c r="G20" s="48"/>
      <c r="H20" s="48"/>
      <c r="I20" s="48"/>
      <c r="J20" s="48"/>
      <c r="K20" s="48"/>
      <c r="L20" s="48"/>
      <c r="M20" s="48"/>
      <c r="N20" s="48"/>
      <c r="O20" s="68"/>
      <c r="P20" s="48"/>
      <c r="Q20" s="48"/>
      <c r="R20" s="48"/>
      <c r="S20" s="48"/>
      <c r="T20" s="48"/>
      <c r="U20" s="48"/>
      <c r="V20" s="51"/>
      <c r="W20" s="68"/>
      <c r="X20" s="48"/>
      <c r="Y20" s="48"/>
      <c r="Z20" s="68">
        <f t="shared" si="0"/>
        <v>0</v>
      </c>
    </row>
    <row r="21" spans="1:26">
      <c r="A21" s="62" t="s">
        <v>21</v>
      </c>
      <c r="B21" s="63"/>
      <c r="C21" s="48">
        <f>160.5+5383.33</f>
        <v>5543.83</v>
      </c>
      <c r="D21" s="48"/>
      <c r="E21" s="71">
        <f>1802.8+35.7+0.15</f>
        <v>1838.65</v>
      </c>
      <c r="F21" s="48"/>
      <c r="G21" s="48">
        <f>1683.07+154.18</f>
        <v>1837.25</v>
      </c>
      <c r="H21" s="48"/>
      <c r="I21" s="48">
        <v>268.29000000000002</v>
      </c>
      <c r="J21" s="48"/>
      <c r="K21" s="48">
        <f>2.36+1699.27</f>
        <v>1701.6299999999999</v>
      </c>
      <c r="L21" s="48"/>
      <c r="M21" s="48">
        <v>312.16000000000003</v>
      </c>
      <c r="N21" s="48"/>
      <c r="O21" s="72">
        <v>37.1</v>
      </c>
      <c r="P21" s="48"/>
      <c r="Q21" s="48">
        <v>63.82</v>
      </c>
      <c r="R21" s="48"/>
      <c r="S21" s="48">
        <f>470.01+38.77</f>
        <v>508.78</v>
      </c>
      <c r="T21" s="48"/>
      <c r="U21" s="48">
        <v>3.68</v>
      </c>
      <c r="V21" s="51"/>
      <c r="W21" s="72">
        <v>32.61</v>
      </c>
      <c r="X21" s="48"/>
      <c r="Y21" s="48">
        <f>118.13+356.08</f>
        <v>474.21</v>
      </c>
      <c r="Z21" s="68">
        <f t="shared" si="0"/>
        <v>12622.01</v>
      </c>
    </row>
    <row r="22" spans="1:26">
      <c r="A22" s="63"/>
      <c r="B22" s="63"/>
      <c r="C22" s="48"/>
      <c r="D22" s="48"/>
      <c r="E22" s="71"/>
      <c r="F22" s="48"/>
      <c r="G22" s="48"/>
      <c r="H22" s="48"/>
      <c r="I22" s="48"/>
      <c r="J22" s="48"/>
      <c r="K22" s="48"/>
      <c r="L22" s="48"/>
      <c r="M22" s="48"/>
      <c r="N22" s="48"/>
      <c r="O22" s="68"/>
      <c r="P22" s="48"/>
      <c r="Q22" s="48"/>
      <c r="R22" s="48"/>
      <c r="S22" s="48"/>
      <c r="T22" s="48"/>
      <c r="U22" s="48"/>
      <c r="V22" s="51"/>
      <c r="W22" s="68"/>
      <c r="X22" s="48"/>
      <c r="Y22" s="48"/>
      <c r="Z22" s="68">
        <f t="shared" si="0"/>
        <v>0</v>
      </c>
    </row>
    <row r="23" spans="1:26">
      <c r="A23" s="62" t="s">
        <v>44</v>
      </c>
      <c r="B23" s="63"/>
      <c r="C23" s="48">
        <v>0</v>
      </c>
      <c r="D23" s="48"/>
      <c r="E23" s="71">
        <v>0</v>
      </c>
      <c r="F23" s="48"/>
      <c r="G23" s="48">
        <v>0</v>
      </c>
      <c r="H23" s="48"/>
      <c r="I23" s="48">
        <v>0</v>
      </c>
      <c r="J23" s="48"/>
      <c r="K23" s="48">
        <v>0</v>
      </c>
      <c r="L23" s="48"/>
      <c r="M23" s="48">
        <v>0</v>
      </c>
      <c r="N23" s="48"/>
      <c r="O23" s="68">
        <v>0</v>
      </c>
      <c r="P23" s="48"/>
      <c r="Q23" s="48">
        <v>0</v>
      </c>
      <c r="R23" s="48"/>
      <c r="S23" s="48">
        <v>0</v>
      </c>
      <c r="T23" s="48"/>
      <c r="U23" s="48">
        <v>0</v>
      </c>
      <c r="V23" s="51"/>
      <c r="W23" s="68">
        <v>0</v>
      </c>
      <c r="X23" s="48"/>
      <c r="Y23" s="48">
        <v>0</v>
      </c>
      <c r="Z23" s="68">
        <f t="shared" si="0"/>
        <v>0</v>
      </c>
    </row>
    <row r="24" spans="1:26">
      <c r="A24" s="63"/>
      <c r="B24" s="63"/>
      <c r="C24" s="48"/>
      <c r="D24" s="48"/>
      <c r="E24" s="71"/>
      <c r="F24" s="48"/>
      <c r="G24" s="48"/>
      <c r="H24" s="48"/>
      <c r="I24" s="48"/>
      <c r="J24" s="48"/>
      <c r="K24" s="48"/>
      <c r="L24" s="48"/>
      <c r="M24" s="48"/>
      <c r="N24" s="48"/>
      <c r="O24" s="68"/>
      <c r="P24" s="48"/>
      <c r="Q24" s="48"/>
      <c r="R24" s="48"/>
      <c r="S24" s="48"/>
      <c r="T24" s="48"/>
      <c r="U24" s="48"/>
      <c r="V24" s="51"/>
      <c r="W24" s="68"/>
      <c r="X24" s="48"/>
      <c r="Y24" s="48"/>
      <c r="Z24" s="68">
        <f t="shared" si="0"/>
        <v>0</v>
      </c>
    </row>
    <row r="25" spans="1:26">
      <c r="A25" s="62" t="s">
        <v>23</v>
      </c>
      <c r="B25" s="63"/>
      <c r="C25" s="48">
        <f>62101.35+2006580.49</f>
        <v>2068681.84</v>
      </c>
      <c r="D25" s="48"/>
      <c r="E25" s="71">
        <f>802664.09+15813.27+70.41</f>
        <v>818547.77</v>
      </c>
      <c r="F25" s="48"/>
      <c r="G25" s="48">
        <f>705962.89+63272.04</f>
        <v>769234.93</v>
      </c>
      <c r="H25" s="48"/>
      <c r="I25" s="48">
        <v>118671.76</v>
      </c>
      <c r="J25" s="48"/>
      <c r="K25" s="48">
        <f>1210.64+646510.22</f>
        <v>647720.86</v>
      </c>
      <c r="L25" s="48"/>
      <c r="M25" s="48">
        <v>120780.32</v>
      </c>
      <c r="N25" s="48"/>
      <c r="O25" s="72">
        <v>19383.439999999999</v>
      </c>
      <c r="P25" s="48"/>
      <c r="Q25" s="48">
        <v>29075.69</v>
      </c>
      <c r="R25" s="48"/>
      <c r="S25" s="48">
        <f>171515.38+15355.15</f>
        <v>186870.53</v>
      </c>
      <c r="T25" s="48"/>
      <c r="U25" s="48">
        <v>1880.63</v>
      </c>
      <c r="V25" s="51"/>
      <c r="W25" s="72">
        <v>17432.150000000001</v>
      </c>
      <c r="X25" s="48"/>
      <c r="Y25" s="48">
        <f>42187.25+131184.38</f>
        <v>173371.63</v>
      </c>
      <c r="Z25" s="68">
        <f t="shared" si="0"/>
        <v>4971651.5500000017</v>
      </c>
    </row>
    <row r="26" spans="1:26">
      <c r="A26" s="63"/>
      <c r="B26" s="63"/>
      <c r="C26" s="48"/>
      <c r="D26" s="48"/>
      <c r="E26" s="71"/>
      <c r="F26" s="48"/>
      <c r="G26" s="48"/>
      <c r="H26" s="48"/>
      <c r="I26" s="48"/>
      <c r="J26" s="48"/>
      <c r="K26" s="48"/>
      <c r="L26" s="48"/>
      <c r="M26" s="48"/>
      <c r="N26" s="48"/>
      <c r="O26" s="68"/>
      <c r="P26" s="48"/>
      <c r="Q26" s="48"/>
      <c r="R26" s="48"/>
      <c r="S26" s="48"/>
      <c r="T26" s="48"/>
      <c r="U26" s="48"/>
      <c r="V26" s="51"/>
      <c r="W26" s="68"/>
      <c r="X26" s="48"/>
      <c r="Y26" s="48"/>
      <c r="Z26" s="68">
        <f t="shared" si="0"/>
        <v>0</v>
      </c>
    </row>
    <row r="27" spans="1:26">
      <c r="A27" s="62" t="s">
        <v>41</v>
      </c>
      <c r="B27" s="63"/>
      <c r="C27" s="48">
        <f>34966.59+1172036.69</f>
        <v>1207003.28</v>
      </c>
      <c r="D27" s="48"/>
      <c r="E27" s="71">
        <f>392640.96+7776.7+32.27</f>
        <v>400449.93000000005</v>
      </c>
      <c r="F27" s="48"/>
      <c r="G27" s="48">
        <f>366599.29+33584.29</f>
        <v>400183.57999999996</v>
      </c>
      <c r="H27" s="48"/>
      <c r="I27" s="48">
        <v>58430.86</v>
      </c>
      <c r="J27" s="48"/>
      <c r="K27" s="48">
        <f>513.99+370122.56</f>
        <v>370636.55</v>
      </c>
      <c r="L27" s="48"/>
      <c r="M27" s="48">
        <v>67989.14</v>
      </c>
      <c r="N27" s="48"/>
      <c r="O27" s="72">
        <v>8077.53</v>
      </c>
      <c r="P27" s="48"/>
      <c r="Q27" s="48">
        <v>13886.12</v>
      </c>
      <c r="R27" s="48"/>
      <c r="S27" s="48">
        <f>102369.99+8444.3</f>
        <v>110814.29000000001</v>
      </c>
      <c r="T27" s="48"/>
      <c r="U27" s="48">
        <v>805.97</v>
      </c>
      <c r="V27" s="51"/>
      <c r="W27" s="72">
        <v>7172.67</v>
      </c>
      <c r="X27" s="48"/>
      <c r="Y27" s="48">
        <f>25729.6+77554.89</f>
        <v>103284.48999999999</v>
      </c>
      <c r="Z27" s="68">
        <f t="shared" si="0"/>
        <v>2748734.41</v>
      </c>
    </row>
    <row r="28" spans="1:26">
      <c r="A28" s="62"/>
      <c r="B28" s="63"/>
      <c r="C28" s="48"/>
      <c r="D28" s="48"/>
      <c r="E28" s="71"/>
      <c r="F28" s="48"/>
      <c r="G28" s="48"/>
      <c r="H28" s="48"/>
      <c r="I28" s="48"/>
      <c r="J28" s="48"/>
      <c r="K28" s="48"/>
      <c r="L28" s="48"/>
      <c r="M28" s="48"/>
      <c r="N28" s="48"/>
      <c r="O28" s="68"/>
      <c r="P28" s="48"/>
      <c r="Q28" s="48"/>
      <c r="R28" s="48"/>
      <c r="S28" s="48"/>
      <c r="T28" s="48"/>
      <c r="U28" s="68"/>
      <c r="V28" s="51"/>
      <c r="W28" s="68"/>
      <c r="X28" s="48"/>
      <c r="Y28" s="48"/>
      <c r="Z28" s="68">
        <f t="shared" si="0"/>
        <v>0</v>
      </c>
    </row>
    <row r="29" spans="1:26">
      <c r="A29" s="62" t="s">
        <v>38</v>
      </c>
      <c r="B29" s="63"/>
      <c r="C29" s="48">
        <f>450.38+15107.81</f>
        <v>15558.189999999999</v>
      </c>
      <c r="D29" s="48"/>
      <c r="E29" s="71">
        <f>5058.62+100.18+0.42</f>
        <v>5159.22</v>
      </c>
      <c r="F29" s="48"/>
      <c r="G29" s="48">
        <f>4723.1+432.68</f>
        <v>5155.7800000000007</v>
      </c>
      <c r="H29" s="48"/>
      <c r="I29" s="48">
        <v>752.86</v>
      </c>
      <c r="J29" s="48"/>
      <c r="K29" s="48">
        <f>6.62+4768.5</f>
        <v>4775.12</v>
      </c>
      <c r="L29" s="48"/>
      <c r="M29" s="48">
        <v>875.93</v>
      </c>
      <c r="N29" s="48"/>
      <c r="O29" s="72">
        <v>104.11</v>
      </c>
      <c r="P29" s="48"/>
      <c r="Q29" s="48">
        <v>178.9</v>
      </c>
      <c r="R29" s="48"/>
      <c r="S29" s="48">
        <f>1318.85+108.79</f>
        <v>1427.6399999999999</v>
      </c>
      <c r="T29" s="48"/>
      <c r="U29" s="68">
        <v>0</v>
      </c>
      <c r="V29" s="51"/>
      <c r="W29" s="72">
        <v>92.97</v>
      </c>
      <c r="X29" s="48"/>
      <c r="Y29" s="48">
        <f>331.49+999.17</f>
        <v>1330.6599999999999</v>
      </c>
      <c r="Z29" s="68">
        <f t="shared" si="0"/>
        <v>35411.380000000005</v>
      </c>
    </row>
    <row r="30" spans="1:26">
      <c r="A30" s="63"/>
      <c r="B30" s="63"/>
      <c r="C30" s="48"/>
      <c r="D30" s="48"/>
      <c r="E30" s="71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68"/>
      <c r="V30" s="51"/>
      <c r="W30" s="71"/>
      <c r="X30" s="48"/>
      <c r="Y30" s="48"/>
      <c r="Z30" s="68">
        <f t="shared" si="0"/>
        <v>0</v>
      </c>
    </row>
    <row r="31" spans="1:26">
      <c r="A31" s="76" t="s">
        <v>31</v>
      </c>
      <c r="B31" s="63"/>
      <c r="C31" s="48">
        <v>0</v>
      </c>
      <c r="D31" s="48"/>
      <c r="E31" s="120">
        <v>0</v>
      </c>
      <c r="F31" s="121"/>
      <c r="G31" s="121">
        <v>0</v>
      </c>
      <c r="H31" s="48"/>
      <c r="I31" s="48">
        <v>0</v>
      </c>
      <c r="J31" s="48"/>
      <c r="K31" s="121">
        <v>0</v>
      </c>
      <c r="L31" s="48"/>
      <c r="M31" s="121">
        <v>0</v>
      </c>
      <c r="N31" s="48"/>
      <c r="O31" s="121">
        <v>0</v>
      </c>
      <c r="P31" s="48"/>
      <c r="Q31" s="121">
        <v>0</v>
      </c>
      <c r="R31" s="48"/>
      <c r="S31" s="121">
        <v>0</v>
      </c>
      <c r="T31" s="121"/>
      <c r="U31" s="123">
        <v>0</v>
      </c>
      <c r="V31" s="124"/>
      <c r="W31" s="120">
        <v>0</v>
      </c>
      <c r="X31" s="121"/>
      <c r="Y31" s="121">
        <v>0</v>
      </c>
      <c r="Z31" s="68">
        <f t="shared" si="0"/>
        <v>0</v>
      </c>
    </row>
    <row r="32" spans="1:26">
      <c r="A32" s="76"/>
      <c r="B32" s="63"/>
      <c r="C32" s="48"/>
      <c r="D32" s="48"/>
      <c r="E32" s="120"/>
      <c r="F32" s="121"/>
      <c r="G32" s="121"/>
      <c r="H32" s="48"/>
      <c r="I32" s="121"/>
      <c r="J32" s="48"/>
      <c r="K32" s="121"/>
      <c r="L32" s="48"/>
      <c r="M32" s="121"/>
      <c r="N32" s="48"/>
      <c r="O32" s="121"/>
      <c r="P32" s="48"/>
      <c r="Q32" s="121"/>
      <c r="R32" s="48"/>
      <c r="S32" s="121"/>
      <c r="T32" s="121"/>
      <c r="U32" s="121"/>
      <c r="V32" s="121"/>
      <c r="W32" s="121"/>
      <c r="X32" s="121"/>
      <c r="Y32" s="121"/>
      <c r="Z32" s="68">
        <f t="shared" si="0"/>
        <v>0</v>
      </c>
    </row>
    <row r="33" spans="1:28">
      <c r="A33" s="76" t="s">
        <v>42</v>
      </c>
      <c r="B33" s="63"/>
      <c r="C33" s="48">
        <v>0</v>
      </c>
      <c r="D33" s="48"/>
      <c r="E33" s="120">
        <v>0</v>
      </c>
      <c r="F33" s="121"/>
      <c r="G33" s="121">
        <v>0</v>
      </c>
      <c r="H33" s="48"/>
      <c r="I33" s="121">
        <v>0</v>
      </c>
      <c r="J33" s="48"/>
      <c r="K33" s="121">
        <v>0</v>
      </c>
      <c r="L33" s="48"/>
      <c r="M33" s="121">
        <v>0</v>
      </c>
      <c r="N33" s="48"/>
      <c r="O33" s="121">
        <v>0</v>
      </c>
      <c r="P33" s="48"/>
      <c r="Q33" s="121">
        <v>0</v>
      </c>
      <c r="R33" s="48"/>
      <c r="S33" s="121">
        <v>0</v>
      </c>
      <c r="T33" s="121"/>
      <c r="U33" s="121">
        <v>0</v>
      </c>
      <c r="V33" s="121"/>
      <c r="W33" s="121">
        <v>0</v>
      </c>
      <c r="X33" s="121"/>
      <c r="Y33" s="121">
        <v>0</v>
      </c>
      <c r="Z33" s="68">
        <f t="shared" si="0"/>
        <v>0</v>
      </c>
    </row>
    <row r="34" spans="1:28">
      <c r="A34" s="76"/>
      <c r="B34" s="63"/>
      <c r="C34" s="48"/>
      <c r="D34" s="48"/>
      <c r="E34" s="120"/>
      <c r="F34" s="121"/>
      <c r="G34" s="121"/>
      <c r="H34" s="48"/>
      <c r="I34" s="121"/>
      <c r="J34" s="48"/>
      <c r="K34" s="121"/>
      <c r="L34" s="48"/>
      <c r="M34" s="121"/>
      <c r="N34" s="48"/>
      <c r="O34" s="121"/>
      <c r="P34" s="48"/>
      <c r="Q34" s="121"/>
      <c r="R34" s="48"/>
      <c r="S34" s="121"/>
      <c r="T34" s="121"/>
      <c r="U34" s="121"/>
      <c r="V34" s="121"/>
      <c r="W34" s="121"/>
      <c r="X34" s="121"/>
      <c r="Y34" s="121"/>
      <c r="Z34" s="68">
        <f t="shared" si="0"/>
        <v>0</v>
      </c>
    </row>
    <row r="35" spans="1:28">
      <c r="A35" s="76" t="s">
        <v>49</v>
      </c>
      <c r="B35" s="63"/>
      <c r="C35" s="48">
        <v>0</v>
      </c>
      <c r="D35" s="48"/>
      <c r="E35" s="120">
        <v>0</v>
      </c>
      <c r="F35" s="121"/>
      <c r="G35" s="121">
        <v>0</v>
      </c>
      <c r="H35" s="48"/>
      <c r="I35" s="121">
        <v>0</v>
      </c>
      <c r="J35" s="48"/>
      <c r="K35" s="121">
        <v>0</v>
      </c>
      <c r="L35" s="48"/>
      <c r="M35" s="121">
        <v>0</v>
      </c>
      <c r="N35" s="48"/>
      <c r="O35" s="121">
        <v>0</v>
      </c>
      <c r="P35" s="48"/>
      <c r="Q35" s="121">
        <v>0</v>
      </c>
      <c r="R35" s="48"/>
      <c r="S35" s="121">
        <v>0</v>
      </c>
      <c r="T35" s="121"/>
      <c r="U35" s="121">
        <v>0</v>
      </c>
      <c r="V35" s="121"/>
      <c r="W35" s="121">
        <v>0</v>
      </c>
      <c r="X35" s="121"/>
      <c r="Y35" s="121">
        <v>0</v>
      </c>
      <c r="Z35" s="68">
        <f t="shared" si="0"/>
        <v>0</v>
      </c>
    </row>
    <row r="36" spans="1:28">
      <c r="A36" s="76"/>
      <c r="B36" s="67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122"/>
      <c r="R36" s="78"/>
      <c r="S36" s="122"/>
      <c r="T36" s="122"/>
      <c r="U36" s="122"/>
      <c r="V36" s="122"/>
      <c r="W36" s="122"/>
      <c r="X36" s="122"/>
      <c r="Y36" s="122"/>
      <c r="Z36" s="68">
        <f t="shared" si="0"/>
        <v>0</v>
      </c>
    </row>
    <row r="37" spans="1:28" ht="16" thickBot="1">
      <c r="A37" s="76" t="s">
        <v>53</v>
      </c>
      <c r="B37" s="67"/>
      <c r="C37" s="116">
        <v>0</v>
      </c>
      <c r="D37" s="116"/>
      <c r="E37" s="117">
        <v>0</v>
      </c>
      <c r="F37" s="116"/>
      <c r="G37" s="116">
        <v>0</v>
      </c>
      <c r="H37" s="116"/>
      <c r="I37" s="116">
        <v>0</v>
      </c>
      <c r="J37" s="116"/>
      <c r="K37" s="116">
        <v>0</v>
      </c>
      <c r="L37" s="116"/>
      <c r="M37" s="116">
        <v>0</v>
      </c>
      <c r="N37" s="116"/>
      <c r="O37" s="116">
        <v>0</v>
      </c>
      <c r="P37" s="116"/>
      <c r="Q37" s="116">
        <v>0</v>
      </c>
      <c r="R37" s="116"/>
      <c r="S37" s="116">
        <v>0</v>
      </c>
      <c r="T37" s="116"/>
      <c r="U37" s="116">
        <v>0</v>
      </c>
      <c r="V37" s="116"/>
      <c r="W37" s="116">
        <v>0</v>
      </c>
      <c r="X37" s="116"/>
      <c r="Y37" s="116">
        <v>0</v>
      </c>
      <c r="Z37" s="68">
        <f t="shared" si="0"/>
        <v>0</v>
      </c>
    </row>
    <row r="38" spans="1:28">
      <c r="A38" s="76"/>
      <c r="B38" s="67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48"/>
    </row>
    <row r="39" spans="1:28">
      <c r="A39" s="79" t="s">
        <v>14</v>
      </c>
      <c r="B39" s="80"/>
      <c r="C39" s="81">
        <f>SUM(C13:C37)</f>
        <v>3314080.1</v>
      </c>
      <c r="D39" s="81"/>
      <c r="E39" s="81">
        <f>SUM(E13:E37)</f>
        <v>1231800.51</v>
      </c>
      <c r="F39" s="81">
        <f>SUM(F13:F37)</f>
        <v>0</v>
      </c>
      <c r="G39" s="81">
        <f>SUM(G13:G37)</f>
        <v>1182212.77</v>
      </c>
      <c r="H39" s="81"/>
      <c r="I39" s="81">
        <f>SUM(I13:I37)</f>
        <v>178970.83</v>
      </c>
      <c r="J39" s="81"/>
      <c r="K39" s="81">
        <f>SUM(K13:K37)</f>
        <v>1030207.0399999999</v>
      </c>
      <c r="L39" s="81"/>
      <c r="M39" s="81">
        <f>SUM(M13:M37)</f>
        <v>190943.15</v>
      </c>
      <c r="N39" s="81"/>
      <c r="O39" s="81">
        <f>SUM(O13:O37)</f>
        <v>27719.269999999997</v>
      </c>
      <c r="P39" s="81"/>
      <c r="Q39" s="81">
        <f>SUM(Q13:Q37)</f>
        <v>43405.85</v>
      </c>
      <c r="R39" s="81"/>
      <c r="S39" s="81">
        <f>SUM(S13:S37)</f>
        <v>301227.63</v>
      </c>
      <c r="T39" s="81"/>
      <c r="U39" s="81">
        <f>SUM(U13:U37)</f>
        <v>2701.95</v>
      </c>
      <c r="V39" s="81"/>
      <c r="W39" s="81">
        <f>SUM(W13:W37)</f>
        <v>24834.61</v>
      </c>
      <c r="X39" s="81"/>
      <c r="Y39" s="81">
        <f>SUM(Y13:Y37)</f>
        <v>279958.21999999997</v>
      </c>
      <c r="Z39" s="81">
        <f>SUM(Z13:Z37)</f>
        <v>7808061.9300000016</v>
      </c>
    </row>
    <row r="40" spans="1:28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</row>
    <row r="41" spans="1:28">
      <c r="A41" s="82"/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14"/>
    </row>
    <row r="42" spans="1:28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</row>
    <row r="43" spans="1:28" ht="18.5">
      <c r="A43" s="58" t="s">
        <v>18</v>
      </c>
      <c r="B43" s="59"/>
      <c r="C43" s="59"/>
      <c r="D43" s="59"/>
      <c r="E43" s="59"/>
      <c r="F43" s="59"/>
      <c r="G43" s="59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59"/>
      <c r="S43" s="59"/>
      <c r="T43" s="59"/>
      <c r="U43" s="59"/>
      <c r="V43" s="59"/>
      <c r="W43" s="59"/>
      <c r="X43" s="59"/>
      <c r="Y43" s="59"/>
      <c r="Z43" s="59"/>
      <c r="AB43" s="14"/>
    </row>
    <row r="44" spans="1:28">
      <c r="A44" s="61" t="s">
        <v>1</v>
      </c>
      <c r="B44" s="59"/>
      <c r="C44" s="59"/>
      <c r="D44" s="59"/>
      <c r="E44" s="59"/>
      <c r="F44" s="59"/>
      <c r="G44" s="59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59"/>
      <c r="S44" s="59"/>
      <c r="T44" s="59"/>
      <c r="U44" s="59"/>
      <c r="V44" s="59"/>
      <c r="W44" s="59"/>
      <c r="X44" s="59"/>
      <c r="Y44" s="59"/>
      <c r="Z44" s="59"/>
    </row>
    <row r="45" spans="1:28" s="14" customFormat="1">
      <c r="A45" s="61" t="s">
        <v>67</v>
      </c>
      <c r="B45" s="59"/>
      <c r="C45" s="59"/>
      <c r="D45" s="59"/>
      <c r="E45" s="59"/>
      <c r="F45" s="59"/>
      <c r="G45" s="59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59"/>
      <c r="S45" s="59"/>
      <c r="T45" s="59"/>
      <c r="U45" s="59"/>
      <c r="V45" s="59"/>
      <c r="W45" s="59"/>
      <c r="X45" s="59"/>
      <c r="Y45" s="59"/>
      <c r="Z45" s="59"/>
      <c r="AA45" s="5"/>
      <c r="AB45" s="5"/>
    </row>
    <row r="46" spans="1:28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</row>
    <row r="47" spans="1:28">
      <c r="A47" s="62"/>
      <c r="B47" s="62"/>
      <c r="C47" s="83"/>
      <c r="D47" s="83"/>
      <c r="E47" s="83"/>
      <c r="F47" s="84" t="s">
        <v>19</v>
      </c>
      <c r="G47" s="85" t="s">
        <v>3</v>
      </c>
      <c r="H47" s="84"/>
      <c r="I47" s="86" t="s">
        <v>4</v>
      </c>
      <c r="J47" s="61"/>
      <c r="K47" s="61"/>
      <c r="L47" s="61"/>
      <c r="M47" s="61"/>
      <c r="N47" s="59"/>
      <c r="O47" s="59"/>
      <c r="P47" s="63"/>
      <c r="Q47" s="61" t="s">
        <v>5</v>
      </c>
      <c r="R47" s="59"/>
      <c r="S47" s="61"/>
      <c r="T47" s="59"/>
      <c r="U47" s="59"/>
      <c r="V47" s="63"/>
      <c r="W47" s="64" t="s">
        <v>6</v>
      </c>
      <c r="X47" s="63"/>
      <c r="Y47" s="64" t="s">
        <v>26</v>
      </c>
      <c r="Z47" s="63"/>
    </row>
    <row r="48" spans="1:28">
      <c r="A48" s="63"/>
      <c r="B48" s="63"/>
      <c r="C48" s="61" t="s">
        <v>7</v>
      </c>
      <c r="D48" s="62"/>
      <c r="E48" s="65" t="s">
        <v>8</v>
      </c>
      <c r="F48" s="85" t="s">
        <v>29</v>
      </c>
      <c r="G48" s="85" t="s">
        <v>9</v>
      </c>
      <c r="H48" s="84"/>
      <c r="I48" s="87" t="s">
        <v>10</v>
      </c>
      <c r="J48" s="62"/>
      <c r="K48" s="64" t="s">
        <v>11</v>
      </c>
      <c r="L48" s="64"/>
      <c r="M48" s="64" t="s">
        <v>26</v>
      </c>
      <c r="N48" s="62"/>
      <c r="O48" s="65" t="s">
        <v>12</v>
      </c>
      <c r="P48" s="62"/>
      <c r="Q48" s="64" t="s">
        <v>10</v>
      </c>
      <c r="R48" s="62"/>
      <c r="S48" s="65" t="s">
        <v>11</v>
      </c>
      <c r="T48" s="62"/>
      <c r="U48" s="65" t="s">
        <v>12</v>
      </c>
      <c r="V48" s="63"/>
      <c r="W48" s="64" t="s">
        <v>13</v>
      </c>
      <c r="X48" s="63"/>
      <c r="Y48" s="64" t="s">
        <v>27</v>
      </c>
      <c r="Z48" s="65" t="s">
        <v>14</v>
      </c>
    </row>
    <row r="49" spans="1:26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</row>
    <row r="50" spans="1:26">
      <c r="A50" s="66" t="s">
        <v>15</v>
      </c>
      <c r="B50" s="67"/>
      <c r="C50" s="68">
        <f>806+21104+1</f>
        <v>21911</v>
      </c>
      <c r="D50" s="68"/>
      <c r="E50" s="69">
        <f>3513+77</f>
        <v>3590</v>
      </c>
      <c r="F50" s="68">
        <v>5</v>
      </c>
      <c r="G50" s="68">
        <f>331+50</f>
        <v>381</v>
      </c>
      <c r="H50" s="68"/>
      <c r="I50" s="68">
        <f>1+177</f>
        <v>178</v>
      </c>
      <c r="J50" s="68"/>
      <c r="K50" s="68">
        <v>103</v>
      </c>
      <c r="L50" s="68"/>
      <c r="M50" s="68">
        <v>12</v>
      </c>
      <c r="N50" s="68"/>
      <c r="O50" s="68">
        <v>7</v>
      </c>
      <c r="P50" s="68"/>
      <c r="Q50" s="68">
        <f>223+2</f>
        <v>225</v>
      </c>
      <c r="R50" s="68"/>
      <c r="S50" s="68">
        <f>1+40</f>
        <v>41</v>
      </c>
      <c r="T50" s="68"/>
      <c r="U50" s="68">
        <v>2</v>
      </c>
      <c r="V50" s="70"/>
      <c r="W50" s="69">
        <v>49</v>
      </c>
      <c r="X50" s="68"/>
      <c r="Y50" s="68">
        <f>3+16</f>
        <v>19</v>
      </c>
      <c r="Z50" s="68">
        <f>SUM(C50:Y50)</f>
        <v>26523</v>
      </c>
    </row>
    <row r="51" spans="1:26">
      <c r="A51" s="62"/>
      <c r="B51" s="63"/>
      <c r="C51" s="48"/>
      <c r="D51" s="48"/>
      <c r="E51" s="71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68"/>
      <c r="V51" s="51"/>
      <c r="W51" s="71"/>
      <c r="X51" s="48"/>
      <c r="Y51" s="48"/>
      <c r="Z51" s="68"/>
    </row>
    <row r="52" spans="1:26">
      <c r="A52" s="62" t="s">
        <v>16</v>
      </c>
      <c r="B52" s="63"/>
      <c r="C52" s="48">
        <f>609915+9927891+143</f>
        <v>10537949</v>
      </c>
      <c r="D52" s="48"/>
      <c r="E52" s="71">
        <f>3367204+103573</f>
        <v>3470777</v>
      </c>
      <c r="F52" s="48">
        <v>1588120</v>
      </c>
      <c r="G52" s="48">
        <f>3625289+528614</f>
        <v>4153903</v>
      </c>
      <c r="H52" s="48"/>
      <c r="I52" s="48">
        <f>2434+228695</f>
        <v>231129</v>
      </c>
      <c r="J52" s="48"/>
      <c r="K52" s="48">
        <v>1275567</v>
      </c>
      <c r="L52" s="48"/>
      <c r="M52" s="48">
        <v>2056200.5</v>
      </c>
      <c r="N52" s="48"/>
      <c r="O52" s="48">
        <v>1522</v>
      </c>
      <c r="P52" s="48"/>
      <c r="Q52" s="48">
        <f>161534+1138</f>
        <v>162672</v>
      </c>
      <c r="R52" s="48"/>
      <c r="S52" s="48">
        <f>138684+603720</f>
        <v>742404</v>
      </c>
      <c r="T52" s="48"/>
      <c r="U52" s="68">
        <v>1470</v>
      </c>
      <c r="V52" s="51"/>
      <c r="W52" s="71">
        <v>9056</v>
      </c>
      <c r="X52" s="48"/>
      <c r="Y52" s="48">
        <f>187706+1239629.6</f>
        <v>1427335.6</v>
      </c>
      <c r="Z52" s="68">
        <f t="shared" ref="Z52:Z78" si="1">SUM(C52:Y52)</f>
        <v>25658105.100000001</v>
      </c>
    </row>
    <row r="53" spans="1:26">
      <c r="A53" s="62"/>
      <c r="B53" s="63"/>
      <c r="C53" s="48"/>
      <c r="D53" s="48"/>
      <c r="E53" s="71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68"/>
      <c r="V53" s="51"/>
      <c r="W53" s="71"/>
      <c r="X53" s="48"/>
      <c r="Y53" s="48"/>
      <c r="Z53" s="68"/>
    </row>
    <row r="54" spans="1:26">
      <c r="A54" s="66" t="s">
        <v>39</v>
      </c>
      <c r="B54" s="63"/>
      <c r="C54" s="73">
        <v>0</v>
      </c>
      <c r="D54" s="73"/>
      <c r="E54" s="74">
        <v>0</v>
      </c>
      <c r="F54" s="73">
        <v>0</v>
      </c>
      <c r="G54" s="73">
        <v>0</v>
      </c>
      <c r="H54" s="73"/>
      <c r="I54" s="73">
        <v>0</v>
      </c>
      <c r="J54" s="73"/>
      <c r="K54" s="73">
        <v>0</v>
      </c>
      <c r="L54" s="73"/>
      <c r="M54" s="73">
        <v>0</v>
      </c>
      <c r="N54" s="73"/>
      <c r="O54" s="73">
        <v>0</v>
      </c>
      <c r="P54" s="73"/>
      <c r="Q54" s="73">
        <v>0</v>
      </c>
      <c r="R54" s="73"/>
      <c r="S54" s="73">
        <v>0</v>
      </c>
      <c r="T54" s="73"/>
      <c r="U54" s="72">
        <v>0</v>
      </c>
      <c r="V54" s="70"/>
      <c r="W54" s="74">
        <v>0</v>
      </c>
      <c r="X54" s="73"/>
      <c r="Y54" s="73">
        <v>0</v>
      </c>
      <c r="Z54" s="68">
        <f t="shared" si="1"/>
        <v>0</v>
      </c>
    </row>
    <row r="55" spans="1:26">
      <c r="A55" s="62"/>
      <c r="B55" s="63"/>
      <c r="C55" s="48"/>
      <c r="D55" s="48"/>
      <c r="E55" s="71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68"/>
      <c r="V55" s="51"/>
      <c r="W55" s="71"/>
      <c r="X55" s="48"/>
      <c r="Y55" s="48"/>
      <c r="Z55" s="68"/>
    </row>
    <row r="56" spans="1:26">
      <c r="A56" s="62" t="s">
        <v>40</v>
      </c>
      <c r="B56" s="63"/>
      <c r="C56" s="48">
        <v>0</v>
      </c>
      <c r="D56" s="48"/>
      <c r="E56" s="71">
        <v>0</v>
      </c>
      <c r="F56" s="48">
        <v>0</v>
      </c>
      <c r="G56" s="48">
        <v>0</v>
      </c>
      <c r="H56" s="48"/>
      <c r="I56" s="48">
        <v>0</v>
      </c>
      <c r="J56" s="48"/>
      <c r="K56" s="48">
        <v>0</v>
      </c>
      <c r="L56" s="48"/>
      <c r="M56" s="75">
        <v>0</v>
      </c>
      <c r="N56" s="48"/>
      <c r="O56" s="48">
        <v>0</v>
      </c>
      <c r="P56" s="48"/>
      <c r="Q56" s="48">
        <v>0</v>
      </c>
      <c r="R56" s="48"/>
      <c r="S56" s="48">
        <v>0</v>
      </c>
      <c r="T56" s="48"/>
      <c r="U56" s="72">
        <v>0</v>
      </c>
      <c r="V56" s="51"/>
      <c r="W56" s="71">
        <v>0</v>
      </c>
      <c r="X56" s="48"/>
      <c r="Y56" s="48">
        <v>0</v>
      </c>
      <c r="Z56" s="68">
        <f t="shared" si="1"/>
        <v>0</v>
      </c>
    </row>
    <row r="57" spans="1:26">
      <c r="A57" s="63"/>
      <c r="B57" s="63"/>
      <c r="C57" s="48"/>
      <c r="D57" s="48"/>
      <c r="E57" s="71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68"/>
      <c r="V57" s="51"/>
      <c r="W57" s="71"/>
      <c r="X57" s="48"/>
      <c r="Y57" s="48"/>
      <c r="Z57" s="68"/>
    </row>
    <row r="58" spans="1:26">
      <c r="A58" s="76" t="s">
        <v>22</v>
      </c>
      <c r="B58" s="63"/>
      <c r="C58" s="48">
        <v>0</v>
      </c>
      <c r="D58" s="48"/>
      <c r="E58" s="71">
        <v>0</v>
      </c>
      <c r="F58" s="48">
        <v>0</v>
      </c>
      <c r="G58" s="48">
        <v>0</v>
      </c>
      <c r="H58" s="48"/>
      <c r="I58" s="48">
        <v>0</v>
      </c>
      <c r="J58" s="48"/>
      <c r="K58" s="48">
        <v>0</v>
      </c>
      <c r="L58" s="48"/>
      <c r="M58" s="48">
        <v>0</v>
      </c>
      <c r="N58" s="48"/>
      <c r="O58" s="48">
        <v>0</v>
      </c>
      <c r="P58" s="48"/>
      <c r="Q58" s="48">
        <v>0</v>
      </c>
      <c r="R58" s="48"/>
      <c r="S58" s="48">
        <v>0</v>
      </c>
      <c r="T58" s="48"/>
      <c r="U58" s="68">
        <v>0</v>
      </c>
      <c r="V58" s="51"/>
      <c r="W58" s="71">
        <v>0</v>
      </c>
      <c r="X58" s="48"/>
      <c r="Y58" s="48">
        <v>0</v>
      </c>
      <c r="Z58" s="68">
        <f t="shared" si="1"/>
        <v>0</v>
      </c>
    </row>
    <row r="59" spans="1:26">
      <c r="A59" s="63"/>
      <c r="B59" s="63"/>
      <c r="C59" s="48"/>
      <c r="D59" s="48"/>
      <c r="E59" s="71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68"/>
      <c r="V59" s="51"/>
      <c r="W59" s="71"/>
      <c r="X59" s="48"/>
      <c r="Y59" s="48"/>
      <c r="Z59" s="68"/>
    </row>
    <row r="60" spans="1:26">
      <c r="A60" s="62" t="s">
        <v>37</v>
      </c>
      <c r="B60" s="63"/>
      <c r="C60" s="73">
        <f>1321.11+21504.46+0.31</f>
        <v>22825.88</v>
      </c>
      <c r="D60" s="73"/>
      <c r="E60" s="74">
        <f>7293.26+224.35</f>
        <v>7517.6100000000006</v>
      </c>
      <c r="F60" s="48">
        <v>3439.87</v>
      </c>
      <c r="G60" s="48">
        <f>7852.34+1144.99</f>
        <v>8997.33</v>
      </c>
      <c r="H60" s="48"/>
      <c r="I60" s="48">
        <f>5.27+495.37</f>
        <v>500.64</v>
      </c>
      <c r="J60" s="48"/>
      <c r="K60" s="48">
        <v>2762.88</v>
      </c>
      <c r="L60" s="48"/>
      <c r="M60" s="48">
        <v>4453.7299999999996</v>
      </c>
      <c r="N60" s="48"/>
      <c r="O60" s="48">
        <v>3.29</v>
      </c>
      <c r="P60" s="48"/>
      <c r="Q60" s="48">
        <f>349.87+2.47</f>
        <v>352.34000000000003</v>
      </c>
      <c r="R60" s="48"/>
      <c r="S60" s="48">
        <f>300.39+1307.69</f>
        <v>1608.08</v>
      </c>
      <c r="T60" s="48"/>
      <c r="U60" s="72">
        <v>3.18</v>
      </c>
      <c r="V60" s="51"/>
      <c r="W60" s="71">
        <v>19.64</v>
      </c>
      <c r="X60" s="48"/>
      <c r="Y60" s="48">
        <f>406.57+2685.03</f>
        <v>3091.6000000000004</v>
      </c>
      <c r="Z60" s="68">
        <f t="shared" si="1"/>
        <v>55576.07</v>
      </c>
    </row>
    <row r="61" spans="1:26">
      <c r="A61" s="63"/>
      <c r="B61" s="63"/>
      <c r="C61" s="48"/>
      <c r="D61" s="48"/>
      <c r="E61" s="71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68"/>
      <c r="V61" s="51"/>
      <c r="W61" s="71"/>
      <c r="X61" s="48"/>
      <c r="Y61" s="48"/>
      <c r="Z61" s="68"/>
    </row>
    <row r="62" spans="1:26">
      <c r="A62" s="62" t="s">
        <v>21</v>
      </c>
      <c r="B62" s="63"/>
      <c r="C62" s="48">
        <f>418.51+6810.25+0.1</f>
        <v>7228.8600000000006</v>
      </c>
      <c r="D62" s="48"/>
      <c r="E62" s="71">
        <f>2309.73+71.04</f>
        <v>2380.77</v>
      </c>
      <c r="F62" s="48">
        <v>1089.46</v>
      </c>
      <c r="G62" s="48">
        <f>2486.89+362.63</f>
        <v>2849.52</v>
      </c>
      <c r="H62" s="48"/>
      <c r="I62" s="48">
        <f>1.67+156.9</f>
        <v>158.57</v>
      </c>
      <c r="J62" s="48"/>
      <c r="K62" s="48">
        <v>875.02</v>
      </c>
      <c r="L62" s="48"/>
      <c r="M62" s="48">
        <v>1410.56</v>
      </c>
      <c r="N62" s="48"/>
      <c r="O62" s="48">
        <v>1.04</v>
      </c>
      <c r="P62" s="48"/>
      <c r="Q62" s="48">
        <f>110.77+0.78</f>
        <v>111.55</v>
      </c>
      <c r="R62" s="48"/>
      <c r="S62" s="48">
        <f>95.14+414.13</f>
        <v>509.27</v>
      </c>
      <c r="T62" s="48"/>
      <c r="U62" s="72">
        <v>1</v>
      </c>
      <c r="V62" s="51"/>
      <c r="W62" s="71">
        <v>6.19</v>
      </c>
      <c r="X62" s="48"/>
      <c r="Y62" s="48">
        <f>128.77+850.38</f>
        <v>979.15</v>
      </c>
      <c r="Z62" s="68">
        <f t="shared" si="1"/>
        <v>17600.96</v>
      </c>
    </row>
    <row r="63" spans="1:26">
      <c r="A63" s="63"/>
      <c r="B63" s="63"/>
      <c r="C63" s="48"/>
      <c r="D63" s="48"/>
      <c r="E63" s="71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68"/>
      <c r="V63" s="51"/>
      <c r="W63" s="71"/>
      <c r="X63" s="48"/>
      <c r="Y63" s="48"/>
      <c r="Z63" s="68"/>
    </row>
    <row r="64" spans="1:26">
      <c r="A64" s="62" t="s">
        <v>44</v>
      </c>
      <c r="B64" s="63"/>
      <c r="C64" s="48">
        <v>0</v>
      </c>
      <c r="D64" s="48"/>
      <c r="E64" s="71">
        <v>0</v>
      </c>
      <c r="F64" s="48">
        <v>0</v>
      </c>
      <c r="G64" s="48">
        <v>0</v>
      </c>
      <c r="H64" s="48"/>
      <c r="I64" s="48">
        <v>0</v>
      </c>
      <c r="J64" s="48"/>
      <c r="K64" s="48">
        <v>0</v>
      </c>
      <c r="L64" s="48"/>
      <c r="M64" s="48">
        <v>0</v>
      </c>
      <c r="N64" s="48"/>
      <c r="O64" s="48">
        <v>0</v>
      </c>
      <c r="P64" s="48"/>
      <c r="Q64" s="48">
        <v>0</v>
      </c>
      <c r="R64" s="48"/>
      <c r="S64" s="48">
        <v>0</v>
      </c>
      <c r="T64" s="48"/>
      <c r="U64" s="68">
        <v>0</v>
      </c>
      <c r="V64" s="51"/>
      <c r="W64" s="71">
        <v>0</v>
      </c>
      <c r="X64" s="48"/>
      <c r="Y64" s="48">
        <v>0</v>
      </c>
      <c r="Z64" s="68">
        <f t="shared" si="1"/>
        <v>0</v>
      </c>
    </row>
    <row r="65" spans="1:27">
      <c r="A65" s="63"/>
      <c r="B65" s="63"/>
      <c r="C65" s="48"/>
      <c r="D65" s="48"/>
      <c r="E65" s="71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68"/>
      <c r="V65" s="51"/>
      <c r="W65" s="71"/>
      <c r="X65" s="48"/>
      <c r="Y65" s="48"/>
      <c r="Z65" s="68"/>
    </row>
    <row r="66" spans="1:27">
      <c r="A66" s="62" t="s">
        <v>23</v>
      </c>
      <c r="B66" s="63"/>
      <c r="C66" s="48">
        <f>159666.51+2552257.63+37.98-4509.26</f>
        <v>2707452.86</v>
      </c>
      <c r="D66" s="48"/>
      <c r="E66" s="71">
        <f>1024867.24+31263.32-2470.76</f>
        <v>1053659.8</v>
      </c>
      <c r="F66" s="48">
        <v>386462.8</v>
      </c>
      <c r="G66" s="48">
        <f>1015956.79+152457.18-9024.84</f>
        <v>1159389.1299999999</v>
      </c>
      <c r="H66" s="48"/>
      <c r="I66" s="48">
        <f>728.39+69210.17</f>
        <v>69938.559999999998</v>
      </c>
      <c r="J66" s="48"/>
      <c r="K66" s="48">
        <v>358802.95</v>
      </c>
      <c r="L66" s="48"/>
      <c r="M66" s="48">
        <v>527565.74</v>
      </c>
      <c r="N66" s="48"/>
      <c r="O66" s="48">
        <v>561.53</v>
      </c>
      <c r="P66" s="48"/>
      <c r="Q66" s="48">
        <f>49514.68+350.25</f>
        <v>49864.93</v>
      </c>
      <c r="R66" s="48"/>
      <c r="S66" s="48">
        <f>34732.09+164271.19</f>
        <v>199003.28</v>
      </c>
      <c r="T66" s="48"/>
      <c r="U66" s="72">
        <v>512.58000000000004</v>
      </c>
      <c r="V66" s="51"/>
      <c r="W66" s="71">
        <v>3146.59</v>
      </c>
      <c r="X66" s="48"/>
      <c r="Y66" s="48">
        <f>51928.72+313219.16</f>
        <v>365147.88</v>
      </c>
      <c r="Z66" s="68">
        <f t="shared" si="1"/>
        <v>6881508.6299999999</v>
      </c>
    </row>
    <row r="67" spans="1:27">
      <c r="A67" s="63"/>
      <c r="B67" s="63"/>
      <c r="C67" s="48"/>
      <c r="D67" s="48"/>
      <c r="E67" s="71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68"/>
      <c r="V67" s="51"/>
      <c r="W67" s="71"/>
      <c r="X67" s="48"/>
      <c r="Y67" s="48"/>
      <c r="Z67" s="68">
        <f t="shared" si="1"/>
        <v>0</v>
      </c>
    </row>
    <row r="68" spans="1:27">
      <c r="A68" s="62" t="s">
        <v>41</v>
      </c>
      <c r="B68" s="63"/>
      <c r="C68" s="48">
        <f>91131.66+1483398.63+21.37</f>
        <v>1574551.66</v>
      </c>
      <c r="D68" s="48"/>
      <c r="E68" s="71">
        <f>503117.65+15475.58</f>
        <v>518593.23000000004</v>
      </c>
      <c r="F68" s="48">
        <v>237292.13</v>
      </c>
      <c r="G68" s="48">
        <f>541679.68+78983.91</f>
        <v>620663.59000000008</v>
      </c>
      <c r="H68" s="48"/>
      <c r="I68" s="48">
        <f>363.68+34170.9</f>
        <v>34534.58</v>
      </c>
      <c r="J68" s="48"/>
      <c r="K68" s="48">
        <v>190591.41</v>
      </c>
      <c r="L68" s="48"/>
      <c r="M68" s="48">
        <v>307231.31</v>
      </c>
      <c r="N68" s="48"/>
      <c r="O68" s="48">
        <v>227.43</v>
      </c>
      <c r="P68" s="48"/>
      <c r="Q68" s="48">
        <f>24135.9+170.04</f>
        <v>24305.940000000002</v>
      </c>
      <c r="R68" s="48"/>
      <c r="S68" s="48">
        <f>20721.75+90206.03</f>
        <v>110927.78</v>
      </c>
      <c r="T68" s="48"/>
      <c r="U68" s="72">
        <v>219.65</v>
      </c>
      <c r="V68" s="51"/>
      <c r="W68" s="71">
        <v>1353.02</v>
      </c>
      <c r="X68" s="48"/>
      <c r="Y68" s="48">
        <f>28046.47+185221.72</f>
        <v>213268.19</v>
      </c>
      <c r="Z68" s="68">
        <f t="shared" si="1"/>
        <v>3833759.9200000004</v>
      </c>
    </row>
    <row r="69" spans="1:27">
      <c r="A69" s="62"/>
      <c r="B69" s="63"/>
      <c r="C69" s="48"/>
      <c r="D69" s="48"/>
      <c r="E69" s="71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68"/>
      <c r="V69" s="51"/>
      <c r="W69" s="71"/>
      <c r="X69" s="48"/>
      <c r="Y69" s="48"/>
      <c r="Z69" s="68"/>
    </row>
    <row r="70" spans="1:27">
      <c r="A70" s="62" t="s">
        <v>38</v>
      </c>
      <c r="B70" s="63"/>
      <c r="C70" s="48">
        <f>1174.04+19111.73+0.28</f>
        <v>20286.05</v>
      </c>
      <c r="D70" s="48"/>
      <c r="E70" s="71">
        <f>6481.88+199.35</f>
        <v>6681.2300000000005</v>
      </c>
      <c r="F70" s="48">
        <v>3057.14</v>
      </c>
      <c r="G70" s="48">
        <f>6978.71+1017.59</f>
        <v>7996.3</v>
      </c>
      <c r="H70" s="48"/>
      <c r="I70" s="48">
        <f>4.69+440.27</f>
        <v>444.96</v>
      </c>
      <c r="J70" s="48"/>
      <c r="K70" s="48">
        <v>2455.4899999999998</v>
      </c>
      <c r="L70" s="48"/>
      <c r="M70" s="48">
        <v>3958.19</v>
      </c>
      <c r="N70" s="48"/>
      <c r="O70" s="48">
        <v>2.94</v>
      </c>
      <c r="P70" s="48"/>
      <c r="Q70" s="48">
        <f>310.94+2.19</f>
        <v>313.13</v>
      </c>
      <c r="R70" s="48"/>
      <c r="S70" s="48">
        <f>266.97+1162.17</f>
        <v>1429.14</v>
      </c>
      <c r="T70" s="48"/>
      <c r="U70" s="72">
        <v>2.83</v>
      </c>
      <c r="V70" s="51"/>
      <c r="W70" s="71">
        <v>17.52</v>
      </c>
      <c r="X70" s="48"/>
      <c r="Y70" s="48">
        <f>361.34+2386.29</f>
        <v>2747.63</v>
      </c>
      <c r="Z70" s="68">
        <f t="shared" si="1"/>
        <v>49392.549999999996</v>
      </c>
    </row>
    <row r="71" spans="1:27">
      <c r="A71" s="63"/>
      <c r="B71" s="63"/>
      <c r="C71" s="48"/>
      <c r="D71" s="48"/>
      <c r="E71" s="71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68"/>
      <c r="V71" s="51"/>
      <c r="W71" s="71"/>
      <c r="X71" s="48"/>
      <c r="Y71" s="48"/>
      <c r="Z71" s="68">
        <f t="shared" si="1"/>
        <v>0</v>
      </c>
    </row>
    <row r="72" spans="1:27">
      <c r="A72" s="76" t="s">
        <v>31</v>
      </c>
      <c r="B72" s="63"/>
      <c r="C72" s="48">
        <v>0</v>
      </c>
      <c r="D72" s="48"/>
      <c r="E72" s="71">
        <v>0</v>
      </c>
      <c r="F72" s="48">
        <v>0</v>
      </c>
      <c r="G72" s="48">
        <v>0</v>
      </c>
      <c r="H72" s="48"/>
      <c r="I72" s="48">
        <v>0</v>
      </c>
      <c r="J72" s="48"/>
      <c r="K72" s="48">
        <v>0</v>
      </c>
      <c r="L72" s="48"/>
      <c r="M72" s="48">
        <v>0</v>
      </c>
      <c r="N72" s="48"/>
      <c r="O72" s="48">
        <v>0</v>
      </c>
      <c r="P72" s="48"/>
      <c r="Q72" s="48">
        <v>0</v>
      </c>
      <c r="R72" s="48"/>
      <c r="S72" s="48">
        <v>0</v>
      </c>
      <c r="T72" s="48"/>
      <c r="U72" s="68">
        <v>0</v>
      </c>
      <c r="V72" s="51"/>
      <c r="W72" s="71">
        <v>0</v>
      </c>
      <c r="X72" s="48"/>
      <c r="Y72" s="48">
        <v>0</v>
      </c>
      <c r="Z72" s="68">
        <f t="shared" si="1"/>
        <v>0</v>
      </c>
    </row>
    <row r="73" spans="1:27">
      <c r="A73" s="76"/>
      <c r="B73" s="63"/>
      <c r="C73" s="48"/>
      <c r="D73" s="48"/>
      <c r="E73" s="71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68">
        <f t="shared" si="1"/>
        <v>0</v>
      </c>
      <c r="AA73" s="34"/>
    </row>
    <row r="74" spans="1:27" ht="15" customHeight="1">
      <c r="A74" s="76" t="s">
        <v>42</v>
      </c>
      <c r="B74" s="63"/>
      <c r="C74" s="48">
        <v>0</v>
      </c>
      <c r="D74" s="48"/>
      <c r="E74" s="71">
        <v>0</v>
      </c>
      <c r="F74" s="48">
        <v>0</v>
      </c>
      <c r="G74" s="48">
        <v>0</v>
      </c>
      <c r="H74" s="48"/>
      <c r="I74" s="48">
        <v>0</v>
      </c>
      <c r="J74" s="48"/>
      <c r="K74" s="48">
        <v>0</v>
      </c>
      <c r="L74" s="48"/>
      <c r="M74" s="48">
        <v>0</v>
      </c>
      <c r="N74" s="48"/>
      <c r="O74" s="48">
        <v>0</v>
      </c>
      <c r="P74" s="48"/>
      <c r="Q74" s="48">
        <v>0</v>
      </c>
      <c r="R74" s="48"/>
      <c r="S74" s="48">
        <v>0</v>
      </c>
      <c r="T74" s="48"/>
      <c r="U74" s="48">
        <v>0</v>
      </c>
      <c r="V74" s="48"/>
      <c r="W74" s="48">
        <v>0</v>
      </c>
      <c r="X74" s="48"/>
      <c r="Y74" s="48">
        <v>0</v>
      </c>
      <c r="Z74" s="68">
        <f t="shared" si="1"/>
        <v>0</v>
      </c>
      <c r="AA74" s="34"/>
    </row>
    <row r="75" spans="1:27" ht="15" customHeight="1">
      <c r="A75" s="76"/>
      <c r="B75" s="63"/>
      <c r="C75" s="48"/>
      <c r="D75" s="48"/>
      <c r="E75" s="71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68">
        <f t="shared" si="1"/>
        <v>0</v>
      </c>
      <c r="AA75" s="34"/>
    </row>
    <row r="76" spans="1:27" ht="15" customHeight="1">
      <c r="A76" s="76" t="s">
        <v>49</v>
      </c>
      <c r="B76" s="63"/>
      <c r="C76" s="48">
        <v>0</v>
      </c>
      <c r="D76" s="48"/>
      <c r="E76" s="71">
        <v>0</v>
      </c>
      <c r="F76" s="48">
        <v>0</v>
      </c>
      <c r="G76" s="48">
        <v>0</v>
      </c>
      <c r="H76" s="48"/>
      <c r="I76" s="48">
        <v>0</v>
      </c>
      <c r="J76" s="48"/>
      <c r="K76" s="48">
        <v>0</v>
      </c>
      <c r="L76" s="48"/>
      <c r="M76" s="48">
        <v>0</v>
      </c>
      <c r="N76" s="48"/>
      <c r="O76" s="48">
        <v>0</v>
      </c>
      <c r="P76" s="48"/>
      <c r="Q76" s="48">
        <v>0</v>
      </c>
      <c r="R76" s="48"/>
      <c r="S76" s="48">
        <v>0</v>
      </c>
      <c r="T76" s="48"/>
      <c r="U76" s="48">
        <v>0</v>
      </c>
      <c r="V76" s="48"/>
      <c r="W76" s="48">
        <v>0</v>
      </c>
      <c r="X76" s="48"/>
      <c r="Y76" s="48">
        <v>0</v>
      </c>
      <c r="Z76" s="68">
        <f t="shared" si="1"/>
        <v>0</v>
      </c>
    </row>
    <row r="77" spans="1:27" ht="15" customHeight="1">
      <c r="A77" s="76"/>
      <c r="B77" s="63"/>
      <c r="C77" s="48"/>
      <c r="D77" s="48"/>
      <c r="E77" s="71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68">
        <f t="shared" si="1"/>
        <v>0</v>
      </c>
      <c r="AA77" s="35"/>
    </row>
    <row r="78" spans="1:27" ht="15" customHeight="1" thickBot="1">
      <c r="A78" s="76" t="s">
        <v>53</v>
      </c>
      <c r="B78" s="63"/>
      <c r="C78" s="116">
        <v>0</v>
      </c>
      <c r="D78" s="116"/>
      <c r="E78" s="117">
        <v>0</v>
      </c>
      <c r="F78" s="116">
        <v>0</v>
      </c>
      <c r="G78" s="116">
        <v>0</v>
      </c>
      <c r="H78" s="116"/>
      <c r="I78" s="116">
        <v>0</v>
      </c>
      <c r="J78" s="116"/>
      <c r="K78" s="116">
        <v>0</v>
      </c>
      <c r="L78" s="116"/>
      <c r="M78" s="116">
        <v>0</v>
      </c>
      <c r="N78" s="116"/>
      <c r="O78" s="116">
        <v>0</v>
      </c>
      <c r="P78" s="116"/>
      <c r="Q78" s="116">
        <v>0</v>
      </c>
      <c r="R78" s="116"/>
      <c r="S78" s="116">
        <v>0</v>
      </c>
      <c r="T78" s="116"/>
      <c r="U78" s="116">
        <v>0</v>
      </c>
      <c r="V78" s="116"/>
      <c r="W78" s="116">
        <v>0</v>
      </c>
      <c r="X78" s="116"/>
      <c r="Y78" s="116">
        <v>0</v>
      </c>
      <c r="Z78" s="68">
        <f t="shared" si="1"/>
        <v>0</v>
      </c>
    </row>
    <row r="79" spans="1:27" ht="15" customHeight="1">
      <c r="A79" s="63"/>
      <c r="B79" s="63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8"/>
      <c r="N79" s="88"/>
      <c r="O79" s="88"/>
      <c r="P79" s="88"/>
      <c r="Q79" s="88"/>
      <c r="R79" s="88"/>
      <c r="S79" s="88"/>
      <c r="T79" s="88"/>
      <c r="U79" s="88"/>
      <c r="V79" s="88"/>
      <c r="W79" s="88"/>
      <c r="X79" s="88"/>
      <c r="Y79" s="88"/>
      <c r="Z79" s="88"/>
      <c r="AA79" s="35"/>
    </row>
    <row r="80" spans="1:27" ht="15" customHeight="1">
      <c r="A80" s="62" t="s">
        <v>14</v>
      </c>
      <c r="B80" s="63"/>
      <c r="C80" s="89">
        <f>SUM(C54:C78)</f>
        <v>4332345.3099999996</v>
      </c>
      <c r="D80" s="89"/>
      <c r="E80" s="89">
        <f t="shared" ref="E80:Y80" si="2">SUM(E54:E78)</f>
        <v>1588832.64</v>
      </c>
      <c r="F80" s="89">
        <f t="shared" si="2"/>
        <v>631341.4</v>
      </c>
      <c r="G80" s="89">
        <f t="shared" si="2"/>
        <v>1799895.87</v>
      </c>
      <c r="H80" s="89"/>
      <c r="I80" s="89">
        <f t="shared" si="2"/>
        <v>105577.31000000001</v>
      </c>
      <c r="J80" s="89"/>
      <c r="K80" s="89">
        <f t="shared" si="2"/>
        <v>555487.75</v>
      </c>
      <c r="L80" s="89"/>
      <c r="M80" s="89">
        <f t="shared" si="2"/>
        <v>844619.53</v>
      </c>
      <c r="N80" s="89"/>
      <c r="O80" s="89">
        <f t="shared" si="2"/>
        <v>796.23</v>
      </c>
      <c r="P80" s="89"/>
      <c r="Q80" s="89">
        <f t="shared" si="2"/>
        <v>74947.890000000014</v>
      </c>
      <c r="R80" s="89"/>
      <c r="S80" s="89">
        <f t="shared" si="2"/>
        <v>313477.55000000005</v>
      </c>
      <c r="T80" s="89"/>
      <c r="U80" s="89">
        <f t="shared" si="2"/>
        <v>739.24</v>
      </c>
      <c r="V80" s="89"/>
      <c r="W80" s="89">
        <f t="shared" si="2"/>
        <v>4542.9600000000009</v>
      </c>
      <c r="X80" s="89"/>
      <c r="Y80" s="89">
        <f t="shared" si="2"/>
        <v>585234.45000000007</v>
      </c>
      <c r="Z80" s="89">
        <f>SUM(Z54:Z78)</f>
        <v>10837838.130000001</v>
      </c>
    </row>
    <row r="81" spans="1:81">
      <c r="A81" s="63"/>
      <c r="B81" s="63"/>
      <c r="C81" s="88"/>
      <c r="D81" s="88"/>
      <c r="E81" s="88"/>
      <c r="F81" s="88"/>
      <c r="G81" s="88"/>
      <c r="H81" s="88"/>
      <c r="I81" s="88"/>
      <c r="J81" s="88"/>
      <c r="K81" s="88"/>
      <c r="L81" s="88"/>
      <c r="M81" s="88"/>
      <c r="N81" s="88"/>
      <c r="O81" s="88" t="s">
        <v>19</v>
      </c>
      <c r="P81" s="88"/>
      <c r="Q81" s="88"/>
      <c r="R81" s="88"/>
      <c r="S81" s="88"/>
      <c r="T81" s="88"/>
      <c r="U81" s="88"/>
      <c r="V81" s="88"/>
      <c r="W81" s="88"/>
      <c r="X81" s="88"/>
      <c r="Y81" s="88"/>
      <c r="Z81" s="88"/>
      <c r="AA81" s="34"/>
      <c r="AB81" s="35"/>
    </row>
    <row r="82" spans="1:81">
      <c r="A82" s="82"/>
      <c r="B82" s="82"/>
      <c r="C82" s="82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2"/>
      <c r="T82" s="82"/>
      <c r="U82" s="82"/>
      <c r="V82" s="82"/>
      <c r="W82" s="82"/>
      <c r="X82" s="82"/>
      <c r="Y82" s="82"/>
      <c r="Z82" s="82"/>
      <c r="AA82" s="34"/>
    </row>
    <row r="83" spans="1:81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34"/>
      <c r="AB83" s="35"/>
    </row>
    <row r="84" spans="1:81" ht="18.5">
      <c r="A84" s="58" t="s">
        <v>20</v>
      </c>
      <c r="B84" s="59"/>
      <c r="C84" s="59"/>
      <c r="D84" s="59"/>
      <c r="E84" s="59"/>
      <c r="F84" s="59"/>
      <c r="G84" s="59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59"/>
      <c r="S84" s="59"/>
      <c r="T84" s="59"/>
      <c r="U84" s="59"/>
      <c r="V84" s="59"/>
      <c r="W84" s="59"/>
      <c r="X84" s="59"/>
      <c r="Y84" s="59"/>
      <c r="Z84" s="59"/>
    </row>
    <row r="85" spans="1:81">
      <c r="A85" s="61" t="s">
        <v>1</v>
      </c>
      <c r="B85" s="59"/>
      <c r="C85" s="59"/>
      <c r="D85" s="59"/>
      <c r="E85" s="59"/>
      <c r="F85" s="59"/>
      <c r="G85" s="59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59"/>
      <c r="S85" s="59"/>
      <c r="T85" s="59"/>
      <c r="U85" s="59"/>
      <c r="V85" s="59"/>
      <c r="W85" s="59"/>
      <c r="X85" s="59"/>
      <c r="Y85" s="59"/>
      <c r="Z85" s="59"/>
      <c r="AA85" s="35"/>
    </row>
    <row r="86" spans="1:81">
      <c r="A86" s="61" t="s">
        <v>65</v>
      </c>
      <c r="B86" s="59"/>
      <c r="C86" s="59"/>
      <c r="D86" s="59"/>
      <c r="E86" s="59"/>
      <c r="F86" s="59"/>
      <c r="G86" s="59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59"/>
      <c r="S86" s="59"/>
      <c r="T86" s="59"/>
      <c r="U86" s="59"/>
      <c r="V86" s="59"/>
      <c r="W86" s="59"/>
      <c r="X86" s="59"/>
      <c r="Y86" s="59"/>
      <c r="Z86" s="59"/>
    </row>
    <row r="87" spans="1:81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</row>
    <row r="88" spans="1:81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</row>
    <row r="89" spans="1:81">
      <c r="A89" s="62"/>
      <c r="B89" s="62"/>
      <c r="C89" s="63"/>
      <c r="D89" s="63"/>
      <c r="E89" s="63"/>
      <c r="F89" s="62"/>
      <c r="G89" s="64" t="s">
        <v>3</v>
      </c>
      <c r="H89" s="62"/>
      <c r="I89" s="61" t="s">
        <v>4</v>
      </c>
      <c r="J89" s="61"/>
      <c r="K89" s="61"/>
      <c r="L89" s="61"/>
      <c r="M89" s="61"/>
      <c r="N89" s="59"/>
      <c r="O89" s="59"/>
      <c r="P89" s="63"/>
      <c r="Q89" s="61" t="s">
        <v>5</v>
      </c>
      <c r="R89" s="59"/>
      <c r="S89" s="61"/>
      <c r="T89" s="59"/>
      <c r="U89" s="59"/>
      <c r="V89" s="63"/>
      <c r="W89" s="64" t="s">
        <v>6</v>
      </c>
      <c r="X89" s="63"/>
      <c r="Y89" s="64" t="s">
        <v>26</v>
      </c>
      <c r="Z89" s="63"/>
      <c r="AB89" s="35"/>
      <c r="AG89" s="35"/>
      <c r="AH89" s="35"/>
      <c r="AI89" s="35"/>
      <c r="AJ89" s="35"/>
      <c r="AK89" s="35"/>
      <c r="AL89" s="35"/>
      <c r="AM89" s="35"/>
      <c r="AN89" s="35"/>
      <c r="AO89" s="35"/>
      <c r="AP89" s="35"/>
      <c r="AQ89" s="35"/>
      <c r="AR89" s="35"/>
      <c r="AS89" s="35"/>
      <c r="AT89" s="35"/>
      <c r="AU89" s="35"/>
      <c r="AV89" s="35"/>
      <c r="AW89" s="35"/>
      <c r="AX89" s="35"/>
      <c r="AY89" s="35"/>
      <c r="AZ89" s="35"/>
      <c r="BA89" s="35"/>
      <c r="BB89" s="35"/>
      <c r="BC89" s="35"/>
      <c r="BD89" s="35"/>
      <c r="BE89" s="35"/>
      <c r="BF89" s="35"/>
      <c r="BG89" s="35"/>
      <c r="BH89" s="35"/>
      <c r="BI89" s="35"/>
      <c r="BJ89" s="35"/>
      <c r="BK89" s="35"/>
      <c r="BL89" s="35"/>
      <c r="BM89" s="35"/>
      <c r="BN89" s="35"/>
      <c r="BO89" s="35"/>
      <c r="BP89" s="35"/>
      <c r="BQ89" s="35"/>
      <c r="BR89" s="35"/>
      <c r="BS89" s="35"/>
      <c r="BT89" s="35"/>
      <c r="BU89" s="35"/>
      <c r="BV89" s="35"/>
      <c r="BW89" s="35"/>
      <c r="BX89" s="35"/>
      <c r="BY89" s="35"/>
      <c r="BZ89" s="35"/>
      <c r="CA89" s="35"/>
      <c r="CB89" s="35"/>
      <c r="CC89" s="35"/>
    </row>
    <row r="90" spans="1:81">
      <c r="A90" s="63"/>
      <c r="B90" s="63"/>
      <c r="C90" s="61" t="s">
        <v>7</v>
      </c>
      <c r="D90" s="62"/>
      <c r="E90" s="65" t="s">
        <v>8</v>
      </c>
      <c r="F90" s="85" t="s">
        <v>29</v>
      </c>
      <c r="G90" s="64" t="s">
        <v>9</v>
      </c>
      <c r="H90" s="62"/>
      <c r="I90" s="64" t="s">
        <v>10</v>
      </c>
      <c r="J90" s="62"/>
      <c r="K90" s="64" t="s">
        <v>11</v>
      </c>
      <c r="L90" s="64"/>
      <c r="M90" s="64" t="s">
        <v>26</v>
      </c>
      <c r="N90" s="62"/>
      <c r="O90" s="62" t="s">
        <v>12</v>
      </c>
      <c r="P90" s="62"/>
      <c r="Q90" s="64" t="s">
        <v>10</v>
      </c>
      <c r="R90" s="62"/>
      <c r="S90" s="62" t="s">
        <v>11</v>
      </c>
      <c r="T90" s="62"/>
      <c r="U90" s="62" t="s">
        <v>12</v>
      </c>
      <c r="V90" s="63"/>
      <c r="W90" s="64" t="s">
        <v>13</v>
      </c>
      <c r="X90" s="63"/>
      <c r="Y90" s="64" t="s">
        <v>27</v>
      </c>
      <c r="Z90" s="64" t="s">
        <v>14</v>
      </c>
    </row>
    <row r="91" spans="1:81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35"/>
      <c r="AC91" s="35"/>
      <c r="AD91" s="35"/>
      <c r="AE91" s="35"/>
      <c r="AF91" s="35"/>
    </row>
    <row r="92" spans="1:81">
      <c r="A92" s="66" t="s">
        <v>15</v>
      </c>
      <c r="B92" s="63"/>
      <c r="C92" s="90">
        <f>C9+C50</f>
        <v>40956</v>
      </c>
      <c r="D92" s="90"/>
      <c r="E92" s="90">
        <f>E9+E50</f>
        <v>6674</v>
      </c>
      <c r="F92" s="90">
        <f>F9+F50</f>
        <v>5</v>
      </c>
      <c r="G92" s="90">
        <f>G9+G50</f>
        <v>640</v>
      </c>
      <c r="H92" s="90"/>
      <c r="I92" s="90">
        <f>I9+I50</f>
        <v>511</v>
      </c>
      <c r="J92" s="90"/>
      <c r="K92" s="90">
        <f>K9+K50</f>
        <v>203</v>
      </c>
      <c r="L92" s="90"/>
      <c r="M92" s="90">
        <f>M9+M50</f>
        <v>19</v>
      </c>
      <c r="N92" s="90"/>
      <c r="O92" s="90">
        <f>O9+O50</f>
        <v>123</v>
      </c>
      <c r="P92" s="90"/>
      <c r="Q92" s="90">
        <f>Q9+Q50</f>
        <v>430</v>
      </c>
      <c r="R92" s="90"/>
      <c r="S92" s="90">
        <f>S9+S50</f>
        <v>60</v>
      </c>
      <c r="T92" s="90"/>
      <c r="U92" s="90">
        <f>U9+U50</f>
        <v>23</v>
      </c>
      <c r="V92" s="90"/>
      <c r="W92" s="90">
        <f>W9+W50</f>
        <v>382</v>
      </c>
      <c r="X92" s="90"/>
      <c r="Y92" s="90">
        <f>Y9+Y50</f>
        <v>32</v>
      </c>
      <c r="Z92" s="90">
        <f>Z9+Z50</f>
        <v>50058</v>
      </c>
    </row>
    <row r="93" spans="1:81">
      <c r="A93" s="62"/>
      <c r="B93" s="63"/>
      <c r="C93" s="90"/>
      <c r="D93" s="48"/>
      <c r="E93" s="90"/>
      <c r="F93" s="90"/>
      <c r="G93" s="90"/>
      <c r="H93" s="48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0"/>
      <c r="U93" s="90"/>
      <c r="V93" s="90"/>
      <c r="W93" s="90"/>
      <c r="X93" s="90"/>
      <c r="Y93" s="90"/>
      <c r="Z93" s="90"/>
      <c r="AA93" s="39"/>
    </row>
    <row r="94" spans="1:81">
      <c r="A94" s="62" t="s">
        <v>16</v>
      </c>
      <c r="B94" s="63"/>
      <c r="C94" s="90">
        <f>C11+C52</f>
        <v>18619849</v>
      </c>
      <c r="D94" s="48"/>
      <c r="E94" s="90">
        <f t="shared" ref="E94:G108" si="3">E11+E52</f>
        <v>6150858.9900000002</v>
      </c>
      <c r="F94" s="90">
        <f t="shared" si="3"/>
        <v>1588120</v>
      </c>
      <c r="G94" s="90">
        <f t="shared" si="3"/>
        <v>6832203.5999999996</v>
      </c>
      <c r="H94" s="48"/>
      <c r="I94" s="90">
        <f t="shared" ref="I94:I118" si="4">I11+I52</f>
        <v>622186</v>
      </c>
      <c r="J94" s="90"/>
      <c r="K94" s="90">
        <f t="shared" ref="K94:K118" si="5">K11+K52</f>
        <v>3756118.6</v>
      </c>
      <c r="L94" s="90"/>
      <c r="M94" s="90">
        <f t="shared" ref="M94:M118" si="6">M11+M52</f>
        <v>2511230</v>
      </c>
      <c r="N94" s="90"/>
      <c r="O94" s="90">
        <f t="shared" ref="O94:O118" si="7">O11+O52</f>
        <v>55582</v>
      </c>
      <c r="P94" s="90"/>
      <c r="Q94" s="90">
        <f t="shared" ref="Q94:Q118" si="8">Q11+Q52</f>
        <v>255607</v>
      </c>
      <c r="R94" s="90"/>
      <c r="S94" s="90">
        <f t="shared" ref="S94:S118" si="9">S11+S52</f>
        <v>1484048.5</v>
      </c>
      <c r="T94" s="90"/>
      <c r="U94" s="90">
        <f t="shared" ref="U94:U118" si="10">U11+U52</f>
        <v>6864</v>
      </c>
      <c r="V94" s="90"/>
      <c r="W94" s="90">
        <f t="shared" ref="W94:W118" si="11">W11+W52</f>
        <v>57064</v>
      </c>
      <c r="X94" s="90"/>
      <c r="Y94" s="90">
        <f t="shared" ref="Y94:Z108" si="12">Y11+Y52</f>
        <v>2118585.6</v>
      </c>
      <c r="Z94" s="90">
        <f t="shared" si="12"/>
        <v>44058317.289999999</v>
      </c>
    </row>
    <row r="95" spans="1:81">
      <c r="A95" s="62"/>
      <c r="B95" s="63"/>
      <c r="C95" s="90"/>
      <c r="D95" s="48"/>
      <c r="E95" s="90"/>
      <c r="F95" s="90"/>
      <c r="G95" s="90"/>
      <c r="H95" s="48"/>
      <c r="I95" s="90"/>
      <c r="J95" s="90"/>
      <c r="K95" s="90"/>
      <c r="L95" s="90"/>
      <c r="M95" s="90"/>
      <c r="N95" s="90"/>
      <c r="O95" s="90"/>
      <c r="P95" s="90"/>
      <c r="Q95" s="90"/>
      <c r="R95" s="90"/>
      <c r="S95" s="90"/>
      <c r="T95" s="90"/>
      <c r="U95" s="90"/>
      <c r="V95" s="90"/>
      <c r="W95" s="90"/>
      <c r="X95" s="90"/>
      <c r="Y95" s="90"/>
      <c r="Z95" s="90"/>
      <c r="AB95" s="35"/>
    </row>
    <row r="96" spans="1:81">
      <c r="A96" s="66" t="s">
        <v>39</v>
      </c>
      <c r="B96" s="63"/>
      <c r="C96" s="119" t="s">
        <v>54</v>
      </c>
      <c r="D96" s="48"/>
      <c r="E96" s="90">
        <f t="shared" si="3"/>
        <v>0</v>
      </c>
      <c r="F96" s="90">
        <f t="shared" si="3"/>
        <v>0</v>
      </c>
      <c r="G96" s="90">
        <f t="shared" si="3"/>
        <v>0</v>
      </c>
      <c r="H96" s="48"/>
      <c r="I96" s="90">
        <f t="shared" si="4"/>
        <v>0</v>
      </c>
      <c r="J96" s="90"/>
      <c r="K96" s="90">
        <f t="shared" si="5"/>
        <v>0</v>
      </c>
      <c r="L96" s="90"/>
      <c r="M96" s="90">
        <f t="shared" si="6"/>
        <v>0</v>
      </c>
      <c r="N96" s="90"/>
      <c r="O96" s="90">
        <f t="shared" si="7"/>
        <v>0</v>
      </c>
      <c r="P96" s="90"/>
      <c r="Q96" s="90">
        <f t="shared" si="8"/>
        <v>0</v>
      </c>
      <c r="R96" s="90"/>
      <c r="S96" s="90">
        <f t="shared" si="9"/>
        <v>0</v>
      </c>
      <c r="T96" s="90"/>
      <c r="U96" s="90">
        <f t="shared" si="10"/>
        <v>0</v>
      </c>
      <c r="V96" s="90"/>
      <c r="W96" s="90">
        <f t="shared" si="11"/>
        <v>0</v>
      </c>
      <c r="X96" s="90"/>
      <c r="Y96" s="90">
        <f t="shared" si="12"/>
        <v>0</v>
      </c>
      <c r="Z96" s="90">
        <f t="shared" si="12"/>
        <v>0</v>
      </c>
    </row>
    <row r="97" spans="1:81">
      <c r="A97" s="62"/>
      <c r="B97" s="51"/>
      <c r="C97" s="119"/>
      <c r="D97" s="71"/>
      <c r="E97" s="90"/>
      <c r="F97" s="90"/>
      <c r="G97" s="90"/>
      <c r="H97" s="71"/>
      <c r="I97" s="90"/>
      <c r="J97" s="90"/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90"/>
      <c r="Y97" s="90"/>
      <c r="Z97" s="90"/>
      <c r="AB97" s="39" t="s">
        <v>19</v>
      </c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  <c r="BF97" s="35"/>
      <c r="BG97" s="35"/>
      <c r="BH97" s="35"/>
      <c r="BI97" s="35"/>
      <c r="BJ97" s="35"/>
      <c r="BK97" s="35"/>
      <c r="BL97" s="35"/>
      <c r="BM97" s="35"/>
      <c r="BN97" s="35"/>
      <c r="BO97" s="35"/>
      <c r="BP97" s="35"/>
      <c r="BQ97" s="35"/>
      <c r="BR97" s="35"/>
      <c r="BS97" s="35"/>
      <c r="BT97" s="35"/>
      <c r="BU97" s="35"/>
      <c r="BV97" s="35"/>
      <c r="BW97" s="35"/>
      <c r="BX97" s="35"/>
      <c r="BY97" s="35"/>
      <c r="BZ97" s="35"/>
      <c r="CA97" s="35"/>
      <c r="CB97" s="35"/>
      <c r="CC97" s="35"/>
    </row>
    <row r="98" spans="1:81">
      <c r="A98" s="62" t="s">
        <v>40</v>
      </c>
      <c r="B98" s="63"/>
      <c r="C98" s="119" t="s">
        <v>54</v>
      </c>
      <c r="D98" s="48"/>
      <c r="E98" s="90">
        <f t="shared" si="3"/>
        <v>0</v>
      </c>
      <c r="F98" s="90">
        <f t="shared" si="3"/>
        <v>0</v>
      </c>
      <c r="G98" s="90">
        <f t="shared" si="3"/>
        <v>0</v>
      </c>
      <c r="H98" s="48"/>
      <c r="I98" s="90">
        <f t="shared" si="4"/>
        <v>0</v>
      </c>
      <c r="J98" s="90"/>
      <c r="K98" s="90">
        <f t="shared" si="5"/>
        <v>0</v>
      </c>
      <c r="L98" s="90"/>
      <c r="M98" s="90">
        <f t="shared" si="6"/>
        <v>0</v>
      </c>
      <c r="N98" s="90"/>
      <c r="O98" s="90">
        <f t="shared" si="7"/>
        <v>0</v>
      </c>
      <c r="P98" s="90"/>
      <c r="Q98" s="90">
        <f t="shared" si="8"/>
        <v>0</v>
      </c>
      <c r="R98" s="90"/>
      <c r="S98" s="90">
        <f t="shared" si="9"/>
        <v>0</v>
      </c>
      <c r="T98" s="90"/>
      <c r="U98" s="90">
        <f t="shared" si="10"/>
        <v>0</v>
      </c>
      <c r="V98" s="90"/>
      <c r="W98" s="90">
        <f t="shared" si="11"/>
        <v>0</v>
      </c>
      <c r="X98" s="90"/>
      <c r="Y98" s="90">
        <f t="shared" si="12"/>
        <v>0</v>
      </c>
      <c r="Z98" s="90">
        <f t="shared" si="12"/>
        <v>0</v>
      </c>
      <c r="AB98" s="33">
        <f t="shared" ref="AB98" si="13">SUM(AB21+AB59)</f>
        <v>0</v>
      </c>
    </row>
    <row r="99" spans="1:81">
      <c r="A99" s="63"/>
      <c r="B99" s="63"/>
      <c r="C99" s="90"/>
      <c r="D99" s="48"/>
      <c r="E99" s="90"/>
      <c r="F99" s="90"/>
      <c r="G99" s="90"/>
      <c r="H99" s="48"/>
      <c r="I99" s="90"/>
      <c r="J99" s="90"/>
      <c r="K99" s="90"/>
      <c r="L99" s="90"/>
      <c r="M99" s="90"/>
      <c r="N99" s="90"/>
      <c r="O99" s="90"/>
      <c r="P99" s="90"/>
      <c r="Q99" s="90"/>
      <c r="R99" s="90"/>
      <c r="S99" s="90"/>
      <c r="T99" s="90"/>
      <c r="U99" s="90"/>
      <c r="V99" s="90"/>
      <c r="W99" s="90"/>
      <c r="X99" s="90"/>
      <c r="Y99" s="90"/>
      <c r="Z99" s="90"/>
      <c r="AC99" s="35"/>
      <c r="AD99" s="35"/>
      <c r="AE99" s="35"/>
    </row>
    <row r="100" spans="1:81">
      <c r="A100" s="76" t="s">
        <v>22</v>
      </c>
      <c r="B100" s="63"/>
      <c r="C100" s="90"/>
      <c r="D100" s="48"/>
      <c r="E100" s="90">
        <f t="shared" si="3"/>
        <v>0</v>
      </c>
      <c r="F100" s="90">
        <f t="shared" si="3"/>
        <v>0</v>
      </c>
      <c r="G100" s="90">
        <f t="shared" si="3"/>
        <v>0</v>
      </c>
      <c r="H100" s="48"/>
      <c r="I100" s="90">
        <f t="shared" si="4"/>
        <v>0</v>
      </c>
      <c r="J100" s="90"/>
      <c r="K100" s="90">
        <f t="shared" si="5"/>
        <v>0</v>
      </c>
      <c r="L100" s="90"/>
      <c r="M100" s="90">
        <f t="shared" si="6"/>
        <v>0</v>
      </c>
      <c r="N100" s="90"/>
      <c r="O100" s="90">
        <f t="shared" si="7"/>
        <v>0</v>
      </c>
      <c r="P100" s="90"/>
      <c r="Q100" s="90">
        <f t="shared" si="8"/>
        <v>0</v>
      </c>
      <c r="R100" s="90"/>
      <c r="S100" s="90">
        <f t="shared" si="9"/>
        <v>0</v>
      </c>
      <c r="T100" s="90"/>
      <c r="U100" s="90">
        <f t="shared" si="10"/>
        <v>0</v>
      </c>
      <c r="V100" s="90"/>
      <c r="W100" s="90">
        <f t="shared" si="11"/>
        <v>0</v>
      </c>
      <c r="X100" s="90"/>
      <c r="Y100" s="90">
        <f t="shared" si="12"/>
        <v>0</v>
      </c>
      <c r="Z100" s="90">
        <f t="shared" si="12"/>
        <v>0</v>
      </c>
    </row>
    <row r="101" spans="1:81">
      <c r="A101" s="63"/>
      <c r="B101" s="63"/>
      <c r="C101" s="90"/>
      <c r="D101" s="48"/>
      <c r="E101" s="90"/>
      <c r="F101" s="90"/>
      <c r="G101" s="90"/>
      <c r="H101" s="48"/>
      <c r="I101" s="90"/>
      <c r="J101" s="90"/>
      <c r="K101" s="90"/>
      <c r="L101" s="90"/>
      <c r="M101" s="90"/>
      <c r="N101" s="90"/>
      <c r="O101" s="90"/>
      <c r="P101" s="90"/>
      <c r="Q101" s="90"/>
      <c r="R101" s="90"/>
      <c r="S101" s="90"/>
      <c r="T101" s="90"/>
      <c r="U101" s="90"/>
      <c r="V101" s="90"/>
      <c r="W101" s="90"/>
      <c r="X101" s="90"/>
      <c r="Y101" s="90"/>
      <c r="Z101" s="90"/>
    </row>
    <row r="102" spans="1:81">
      <c r="A102" s="62" t="s">
        <v>37</v>
      </c>
      <c r="B102" s="51"/>
      <c r="C102" s="90">
        <f>C19+C60</f>
        <v>40118.840000000004</v>
      </c>
      <c r="D102" s="48"/>
      <c r="E102" s="90">
        <f t="shared" si="3"/>
        <v>13322.55</v>
      </c>
      <c r="F102" s="90">
        <f t="shared" si="3"/>
        <v>3439.87</v>
      </c>
      <c r="G102" s="90">
        <f t="shared" si="3"/>
        <v>14798.56</v>
      </c>
      <c r="H102" s="48"/>
      <c r="I102" s="90">
        <f t="shared" si="4"/>
        <v>1347.6999999999998</v>
      </c>
      <c r="J102" s="90"/>
      <c r="K102" s="90">
        <f t="shared" si="5"/>
        <v>8135.76</v>
      </c>
      <c r="L102" s="90"/>
      <c r="M102" s="90">
        <f t="shared" si="6"/>
        <v>5439.33</v>
      </c>
      <c r="N102" s="90"/>
      <c r="O102" s="90">
        <f t="shared" si="7"/>
        <v>120.38000000000001</v>
      </c>
      <c r="P102" s="90"/>
      <c r="Q102" s="90">
        <f t="shared" si="8"/>
        <v>553.66000000000008</v>
      </c>
      <c r="R102" s="90"/>
      <c r="S102" s="90">
        <f t="shared" si="9"/>
        <v>3214.4700000000003</v>
      </c>
      <c r="T102" s="90"/>
      <c r="U102" s="90">
        <f t="shared" si="10"/>
        <v>14.85</v>
      </c>
      <c r="V102" s="90"/>
      <c r="W102" s="90">
        <f t="shared" si="11"/>
        <v>123.85</v>
      </c>
      <c r="X102" s="90"/>
      <c r="Y102" s="90">
        <f t="shared" si="12"/>
        <v>4588.83</v>
      </c>
      <c r="Z102" s="90">
        <f t="shared" si="12"/>
        <v>95218.65</v>
      </c>
    </row>
    <row r="103" spans="1:81">
      <c r="A103" s="63"/>
      <c r="B103" s="63"/>
      <c r="C103" s="90"/>
      <c r="D103" s="48"/>
      <c r="E103" s="90"/>
      <c r="F103" s="90"/>
      <c r="G103" s="90"/>
      <c r="H103" s="48"/>
      <c r="I103" s="90"/>
      <c r="J103" s="90"/>
      <c r="K103" s="90"/>
      <c r="L103" s="90"/>
      <c r="M103" s="90"/>
      <c r="N103" s="90"/>
      <c r="O103" s="90"/>
      <c r="P103" s="90"/>
      <c r="Q103" s="90"/>
      <c r="R103" s="90"/>
      <c r="S103" s="90"/>
      <c r="T103" s="90"/>
      <c r="U103" s="90"/>
      <c r="V103" s="90"/>
      <c r="W103" s="90"/>
      <c r="X103" s="90"/>
      <c r="Y103" s="90"/>
      <c r="Z103" s="90"/>
    </row>
    <row r="104" spans="1:81">
      <c r="A104" s="62" t="s">
        <v>21</v>
      </c>
      <c r="B104" s="63"/>
      <c r="C104" s="90">
        <f>C21+C62</f>
        <v>12772.69</v>
      </c>
      <c r="D104" s="48"/>
      <c r="E104" s="90">
        <f t="shared" si="3"/>
        <v>4219.42</v>
      </c>
      <c r="F104" s="90">
        <f t="shared" si="3"/>
        <v>1089.46</v>
      </c>
      <c r="G104" s="90">
        <f t="shared" si="3"/>
        <v>4686.7700000000004</v>
      </c>
      <c r="H104" s="48"/>
      <c r="I104" s="90">
        <f t="shared" si="4"/>
        <v>426.86</v>
      </c>
      <c r="J104" s="90"/>
      <c r="K104" s="90">
        <f t="shared" si="5"/>
        <v>2576.6499999999996</v>
      </c>
      <c r="L104" s="90"/>
      <c r="M104" s="90">
        <f t="shared" si="6"/>
        <v>1722.72</v>
      </c>
      <c r="N104" s="90"/>
      <c r="O104" s="90">
        <f t="shared" si="7"/>
        <v>38.14</v>
      </c>
      <c r="P104" s="90"/>
      <c r="Q104" s="90">
        <f t="shared" si="8"/>
        <v>175.37</v>
      </c>
      <c r="R104" s="90"/>
      <c r="S104" s="90">
        <f t="shared" si="9"/>
        <v>1018.05</v>
      </c>
      <c r="T104" s="90"/>
      <c r="U104" s="90">
        <f t="shared" si="10"/>
        <v>4.68</v>
      </c>
      <c r="V104" s="90"/>
      <c r="W104" s="90">
        <f t="shared" si="11"/>
        <v>38.799999999999997</v>
      </c>
      <c r="X104" s="90"/>
      <c r="Y104" s="90">
        <f t="shared" si="12"/>
        <v>1453.36</v>
      </c>
      <c r="Z104" s="90">
        <f t="shared" si="12"/>
        <v>30222.97</v>
      </c>
    </row>
    <row r="105" spans="1:81">
      <c r="A105" s="63"/>
      <c r="B105" s="63"/>
      <c r="C105" s="90"/>
      <c r="D105" s="48"/>
      <c r="E105" s="90"/>
      <c r="F105" s="90"/>
      <c r="G105" s="90"/>
      <c r="H105" s="48"/>
      <c r="I105" s="90"/>
      <c r="J105" s="90"/>
      <c r="K105" s="90"/>
      <c r="L105" s="90"/>
      <c r="M105" s="90"/>
      <c r="N105" s="90"/>
      <c r="O105" s="90"/>
      <c r="P105" s="90"/>
      <c r="Q105" s="90"/>
      <c r="R105" s="90"/>
      <c r="S105" s="90"/>
      <c r="T105" s="90"/>
      <c r="U105" s="90"/>
      <c r="V105" s="90"/>
      <c r="W105" s="90"/>
      <c r="X105" s="90"/>
      <c r="Y105" s="90"/>
      <c r="Z105" s="90"/>
    </row>
    <row r="106" spans="1:81">
      <c r="A106" s="62" t="s">
        <v>44</v>
      </c>
      <c r="B106" s="63"/>
      <c r="C106" s="90">
        <f>C23+C64</f>
        <v>0</v>
      </c>
      <c r="D106" s="90"/>
      <c r="E106" s="90">
        <f t="shared" si="3"/>
        <v>0</v>
      </c>
      <c r="F106" s="90">
        <f t="shared" si="3"/>
        <v>0</v>
      </c>
      <c r="G106" s="90">
        <f t="shared" si="3"/>
        <v>0</v>
      </c>
      <c r="H106" s="90"/>
      <c r="I106" s="90">
        <f t="shared" si="4"/>
        <v>0</v>
      </c>
      <c r="J106" s="90"/>
      <c r="K106" s="90">
        <f t="shared" si="5"/>
        <v>0</v>
      </c>
      <c r="L106" s="90"/>
      <c r="M106" s="90">
        <f t="shared" si="6"/>
        <v>0</v>
      </c>
      <c r="N106" s="90"/>
      <c r="O106" s="90">
        <f t="shared" si="7"/>
        <v>0</v>
      </c>
      <c r="P106" s="90"/>
      <c r="Q106" s="90">
        <f t="shared" si="8"/>
        <v>0</v>
      </c>
      <c r="R106" s="90"/>
      <c r="S106" s="90">
        <f t="shared" si="9"/>
        <v>0</v>
      </c>
      <c r="T106" s="90"/>
      <c r="U106" s="90">
        <f t="shared" si="10"/>
        <v>0</v>
      </c>
      <c r="V106" s="90"/>
      <c r="W106" s="90">
        <f t="shared" si="11"/>
        <v>0</v>
      </c>
      <c r="X106" s="90"/>
      <c r="Y106" s="90">
        <f t="shared" si="12"/>
        <v>0</v>
      </c>
      <c r="Z106" s="90">
        <f t="shared" si="12"/>
        <v>0</v>
      </c>
    </row>
    <row r="107" spans="1:81">
      <c r="A107" s="63"/>
      <c r="B107" s="63"/>
      <c r="C107" s="48"/>
      <c r="D107" s="48"/>
      <c r="E107" s="90"/>
      <c r="F107" s="90"/>
      <c r="G107" s="90"/>
      <c r="H107" s="48"/>
      <c r="I107" s="90"/>
      <c r="J107" s="48"/>
      <c r="K107" s="90"/>
      <c r="L107" s="48"/>
      <c r="M107" s="90"/>
      <c r="N107" s="48"/>
      <c r="O107" s="90"/>
      <c r="P107" s="48"/>
      <c r="Q107" s="90"/>
      <c r="R107" s="48"/>
      <c r="S107" s="90"/>
      <c r="T107" s="48"/>
      <c r="U107" s="90"/>
      <c r="V107" s="51"/>
      <c r="W107" s="90"/>
      <c r="X107" s="48"/>
      <c r="Y107" s="90"/>
      <c r="Z107" s="90"/>
    </row>
    <row r="108" spans="1:81">
      <c r="A108" s="62" t="s">
        <v>23</v>
      </c>
      <c r="B108" s="51"/>
      <c r="C108" s="90">
        <f>C25+C66</f>
        <v>4776134.7</v>
      </c>
      <c r="D108" s="48"/>
      <c r="E108" s="90">
        <f t="shared" si="3"/>
        <v>1872207.57</v>
      </c>
      <c r="F108" s="90">
        <f t="shared" si="3"/>
        <v>386462.8</v>
      </c>
      <c r="G108" s="90">
        <f t="shared" si="3"/>
        <v>1928624.06</v>
      </c>
      <c r="H108" s="48"/>
      <c r="I108" s="90">
        <f t="shared" si="4"/>
        <v>188610.32</v>
      </c>
      <c r="J108" s="90"/>
      <c r="K108" s="90">
        <f t="shared" si="5"/>
        <v>1006523.81</v>
      </c>
      <c r="L108" s="90"/>
      <c r="M108" s="90">
        <f t="shared" si="6"/>
        <v>648346.06000000006</v>
      </c>
      <c r="N108" s="90"/>
      <c r="O108" s="90">
        <f t="shared" si="7"/>
        <v>19944.969999999998</v>
      </c>
      <c r="P108" s="90"/>
      <c r="Q108" s="90">
        <f t="shared" si="8"/>
        <v>78940.62</v>
      </c>
      <c r="R108" s="90"/>
      <c r="S108" s="90">
        <f t="shared" si="9"/>
        <v>385873.81</v>
      </c>
      <c r="T108" s="90"/>
      <c r="U108" s="90">
        <f t="shared" si="10"/>
        <v>2393.21</v>
      </c>
      <c r="V108" s="90"/>
      <c r="W108" s="90">
        <f t="shared" si="11"/>
        <v>20578.740000000002</v>
      </c>
      <c r="X108" s="90"/>
      <c r="Y108" s="90">
        <f t="shared" si="12"/>
        <v>538519.51</v>
      </c>
      <c r="Z108" s="90">
        <f t="shared" si="12"/>
        <v>11853160.180000002</v>
      </c>
    </row>
    <row r="109" spans="1:81">
      <c r="A109" s="63"/>
      <c r="B109" s="51"/>
      <c r="C109" s="90"/>
      <c r="D109" s="48"/>
      <c r="E109" s="90"/>
      <c r="F109" s="90"/>
      <c r="G109" s="90"/>
      <c r="H109" s="48"/>
      <c r="I109" s="90"/>
      <c r="J109" s="90"/>
      <c r="K109" s="90"/>
      <c r="L109" s="90"/>
      <c r="M109" s="90"/>
      <c r="N109" s="90"/>
      <c r="O109" s="90"/>
      <c r="P109" s="90"/>
      <c r="Q109" s="90"/>
      <c r="R109" s="90"/>
      <c r="S109" s="90"/>
      <c r="T109" s="90"/>
      <c r="U109" s="90"/>
      <c r="V109" s="90"/>
      <c r="W109" s="90"/>
      <c r="X109" s="90"/>
      <c r="Y109" s="90"/>
      <c r="Z109" s="90"/>
    </row>
    <row r="110" spans="1:81">
      <c r="A110" s="62" t="s">
        <v>41</v>
      </c>
      <c r="B110" s="51"/>
      <c r="C110" s="90">
        <f>C68+C27</f>
        <v>2781554.94</v>
      </c>
      <c r="D110" s="49"/>
      <c r="E110" s="90">
        <f t="shared" ref="E110:G118" si="14">E27+E68</f>
        <v>919043.16000000015</v>
      </c>
      <c r="F110" s="90">
        <f t="shared" si="14"/>
        <v>237292.13</v>
      </c>
      <c r="G110" s="90">
        <f t="shared" si="14"/>
        <v>1020847.17</v>
      </c>
      <c r="H110" s="49"/>
      <c r="I110" s="90">
        <f t="shared" si="4"/>
        <v>92965.440000000002</v>
      </c>
      <c r="J110" s="90"/>
      <c r="K110" s="90">
        <f t="shared" si="5"/>
        <v>561227.96</v>
      </c>
      <c r="L110" s="90"/>
      <c r="M110" s="90">
        <f t="shared" si="6"/>
        <v>375220.45</v>
      </c>
      <c r="N110" s="90"/>
      <c r="O110" s="90">
        <f t="shared" si="7"/>
        <v>8304.9599999999991</v>
      </c>
      <c r="P110" s="90"/>
      <c r="Q110" s="90">
        <f t="shared" si="8"/>
        <v>38192.060000000005</v>
      </c>
      <c r="R110" s="90"/>
      <c r="S110" s="90">
        <f t="shared" si="9"/>
        <v>221742.07</v>
      </c>
      <c r="T110" s="90"/>
      <c r="U110" s="90">
        <f t="shared" si="10"/>
        <v>1025.6200000000001</v>
      </c>
      <c r="V110" s="90"/>
      <c r="W110" s="90">
        <f t="shared" si="11"/>
        <v>8525.69</v>
      </c>
      <c r="X110" s="90"/>
      <c r="Y110" s="90">
        <f t="shared" ref="Y110:Z118" si="15">Y27+Y68</f>
        <v>316552.68</v>
      </c>
      <c r="Z110" s="90">
        <f t="shared" si="15"/>
        <v>6582494.3300000001</v>
      </c>
    </row>
    <row r="111" spans="1:81">
      <c r="A111" s="62"/>
      <c r="B111" s="51"/>
      <c r="C111" s="90"/>
      <c r="D111" s="50"/>
      <c r="E111" s="90"/>
      <c r="F111" s="90"/>
      <c r="G111" s="90"/>
      <c r="H111" s="50"/>
      <c r="I111" s="90"/>
      <c r="J111" s="90"/>
      <c r="K111" s="90"/>
      <c r="L111" s="90"/>
      <c r="M111" s="90"/>
      <c r="N111" s="90"/>
      <c r="O111" s="90"/>
      <c r="P111" s="90"/>
      <c r="Q111" s="90"/>
      <c r="R111" s="90"/>
      <c r="S111" s="90"/>
      <c r="T111" s="90"/>
      <c r="U111" s="90"/>
      <c r="V111" s="90"/>
      <c r="W111" s="90"/>
      <c r="X111" s="90"/>
      <c r="Y111" s="90"/>
      <c r="Z111" s="90"/>
    </row>
    <row r="112" spans="1:81">
      <c r="A112" s="62" t="s">
        <v>38</v>
      </c>
      <c r="B112" s="51"/>
      <c r="C112" s="90">
        <f>C29+C70</f>
        <v>35844.239999999998</v>
      </c>
      <c r="D112" s="51"/>
      <c r="E112" s="90">
        <f t="shared" si="14"/>
        <v>11840.45</v>
      </c>
      <c r="F112" s="90">
        <f t="shared" si="14"/>
        <v>3057.14</v>
      </c>
      <c r="G112" s="90">
        <f t="shared" si="14"/>
        <v>13152.080000000002</v>
      </c>
      <c r="H112" s="51"/>
      <c r="I112" s="90">
        <f t="shared" si="4"/>
        <v>1197.82</v>
      </c>
      <c r="J112" s="90"/>
      <c r="K112" s="90">
        <f t="shared" si="5"/>
        <v>7230.61</v>
      </c>
      <c r="L112" s="90"/>
      <c r="M112" s="90">
        <f t="shared" si="6"/>
        <v>4834.12</v>
      </c>
      <c r="N112" s="90"/>
      <c r="O112" s="90">
        <f t="shared" si="7"/>
        <v>107.05</v>
      </c>
      <c r="P112" s="90"/>
      <c r="Q112" s="90">
        <f t="shared" si="8"/>
        <v>492.03</v>
      </c>
      <c r="R112" s="90"/>
      <c r="S112" s="90">
        <f t="shared" si="9"/>
        <v>2856.7799999999997</v>
      </c>
      <c r="T112" s="90"/>
      <c r="U112" s="90">
        <f t="shared" si="10"/>
        <v>2.83</v>
      </c>
      <c r="V112" s="90"/>
      <c r="W112" s="90">
        <f t="shared" si="11"/>
        <v>110.49</v>
      </c>
      <c r="X112" s="90"/>
      <c r="Y112" s="90">
        <f t="shared" si="15"/>
        <v>4078.29</v>
      </c>
      <c r="Z112" s="90">
        <f t="shared" si="15"/>
        <v>84803.93</v>
      </c>
    </row>
    <row r="113" spans="1:27">
      <c r="A113" s="63"/>
      <c r="B113" s="51"/>
      <c r="C113" s="90"/>
      <c r="D113" s="51"/>
      <c r="E113" s="90"/>
      <c r="F113" s="90"/>
      <c r="G113" s="90"/>
      <c r="H113" s="51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</row>
    <row r="114" spans="1:27">
      <c r="A114" s="76" t="s">
        <v>31</v>
      </c>
      <c r="B114" s="51"/>
      <c r="C114" s="90" t="s">
        <v>54</v>
      </c>
      <c r="D114" s="51"/>
      <c r="E114" s="90">
        <f t="shared" si="14"/>
        <v>0</v>
      </c>
      <c r="F114" s="90">
        <f t="shared" si="14"/>
        <v>0</v>
      </c>
      <c r="G114" s="90">
        <f t="shared" si="14"/>
        <v>0</v>
      </c>
      <c r="H114" s="51"/>
      <c r="I114" s="90">
        <f t="shared" si="4"/>
        <v>0</v>
      </c>
      <c r="J114" s="90"/>
      <c r="K114" s="90">
        <f t="shared" si="5"/>
        <v>0</v>
      </c>
      <c r="L114" s="90"/>
      <c r="M114" s="90">
        <f t="shared" si="6"/>
        <v>0</v>
      </c>
      <c r="N114" s="90"/>
      <c r="O114" s="90">
        <f t="shared" si="7"/>
        <v>0</v>
      </c>
      <c r="P114" s="90"/>
      <c r="Q114" s="90">
        <f t="shared" si="8"/>
        <v>0</v>
      </c>
      <c r="R114" s="90"/>
      <c r="S114" s="90">
        <f t="shared" si="9"/>
        <v>0</v>
      </c>
      <c r="T114" s="90"/>
      <c r="U114" s="90">
        <f t="shared" si="10"/>
        <v>0</v>
      </c>
      <c r="V114" s="90"/>
      <c r="W114" s="90">
        <f t="shared" si="11"/>
        <v>0</v>
      </c>
      <c r="X114" s="90"/>
      <c r="Y114" s="90">
        <f t="shared" si="15"/>
        <v>0</v>
      </c>
      <c r="Z114" s="90">
        <f t="shared" si="15"/>
        <v>0</v>
      </c>
    </row>
    <row r="115" spans="1:27">
      <c r="A115" s="76"/>
      <c r="B115" s="51"/>
      <c r="C115" s="90"/>
      <c r="D115" s="51"/>
      <c r="E115" s="90"/>
      <c r="F115" s="90"/>
      <c r="G115" s="90"/>
      <c r="H115" s="51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0"/>
      <c r="Z115" s="90"/>
    </row>
    <row r="116" spans="1:27">
      <c r="A116" s="76" t="s">
        <v>42</v>
      </c>
      <c r="B116" s="51"/>
      <c r="C116" s="90" t="s">
        <v>54</v>
      </c>
      <c r="D116" s="51"/>
      <c r="E116" s="90">
        <f t="shared" si="14"/>
        <v>0</v>
      </c>
      <c r="F116" s="90">
        <f t="shared" si="14"/>
        <v>0</v>
      </c>
      <c r="G116" s="90">
        <f t="shared" si="14"/>
        <v>0</v>
      </c>
      <c r="H116" s="51"/>
      <c r="I116" s="90">
        <f t="shared" si="4"/>
        <v>0</v>
      </c>
      <c r="J116" s="90"/>
      <c r="K116" s="90">
        <f t="shared" si="5"/>
        <v>0</v>
      </c>
      <c r="L116" s="90"/>
      <c r="M116" s="90">
        <f t="shared" si="6"/>
        <v>0</v>
      </c>
      <c r="N116" s="90"/>
      <c r="O116" s="90">
        <f t="shared" si="7"/>
        <v>0</v>
      </c>
      <c r="P116" s="90"/>
      <c r="Q116" s="90">
        <f t="shared" si="8"/>
        <v>0</v>
      </c>
      <c r="R116" s="90"/>
      <c r="S116" s="90">
        <f t="shared" si="9"/>
        <v>0</v>
      </c>
      <c r="T116" s="90"/>
      <c r="U116" s="90">
        <f t="shared" si="10"/>
        <v>0</v>
      </c>
      <c r="V116" s="90"/>
      <c r="W116" s="90">
        <f t="shared" si="11"/>
        <v>0</v>
      </c>
      <c r="X116" s="90"/>
      <c r="Y116" s="90">
        <f t="shared" si="15"/>
        <v>0</v>
      </c>
      <c r="Z116" s="90">
        <f t="shared" si="15"/>
        <v>0</v>
      </c>
    </row>
    <row r="117" spans="1:27">
      <c r="A117" s="51"/>
      <c r="B117" s="51"/>
      <c r="C117" s="90"/>
      <c r="D117" s="51"/>
      <c r="E117" s="90"/>
      <c r="F117" s="90"/>
      <c r="G117" s="90"/>
      <c r="H117" s="51"/>
      <c r="I117" s="90"/>
      <c r="J117" s="51"/>
      <c r="K117" s="90"/>
      <c r="L117" s="51"/>
      <c r="M117" s="90"/>
      <c r="N117" s="51"/>
      <c r="O117" s="90"/>
      <c r="P117" s="51"/>
      <c r="Q117" s="90"/>
      <c r="R117" s="51"/>
      <c r="S117" s="90"/>
      <c r="T117" s="51"/>
      <c r="U117" s="90"/>
      <c r="V117" s="51"/>
      <c r="W117" s="90"/>
      <c r="X117" s="51"/>
      <c r="Y117" s="90"/>
      <c r="Z117" s="90"/>
    </row>
    <row r="118" spans="1:27">
      <c r="A118" s="93" t="s">
        <v>50</v>
      </c>
      <c r="B118" s="51"/>
      <c r="C118" s="90" t="s">
        <v>54</v>
      </c>
      <c r="D118" s="51"/>
      <c r="E118" s="90">
        <f t="shared" si="14"/>
        <v>0</v>
      </c>
      <c r="F118" s="90">
        <f t="shared" si="14"/>
        <v>0</v>
      </c>
      <c r="G118" s="90">
        <f t="shared" si="14"/>
        <v>0</v>
      </c>
      <c r="H118" s="90"/>
      <c r="I118" s="90">
        <f t="shared" si="4"/>
        <v>0</v>
      </c>
      <c r="J118" s="90"/>
      <c r="K118" s="90">
        <f t="shared" si="5"/>
        <v>0</v>
      </c>
      <c r="L118" s="90" t="s">
        <v>54</v>
      </c>
      <c r="M118" s="90">
        <f t="shared" si="6"/>
        <v>0</v>
      </c>
      <c r="N118" s="90"/>
      <c r="O118" s="90">
        <f t="shared" si="7"/>
        <v>0</v>
      </c>
      <c r="P118" s="90"/>
      <c r="Q118" s="90">
        <f t="shared" si="8"/>
        <v>0</v>
      </c>
      <c r="R118" s="90"/>
      <c r="S118" s="90">
        <f t="shared" si="9"/>
        <v>0</v>
      </c>
      <c r="T118" s="90"/>
      <c r="U118" s="90">
        <f t="shared" si="10"/>
        <v>0</v>
      </c>
      <c r="V118" s="90"/>
      <c r="W118" s="90">
        <f t="shared" si="11"/>
        <v>0</v>
      </c>
      <c r="X118" s="90"/>
      <c r="Y118" s="90">
        <f t="shared" si="15"/>
        <v>0</v>
      </c>
      <c r="Z118" s="90">
        <f t="shared" si="15"/>
        <v>0</v>
      </c>
    </row>
    <row r="119" spans="1:27">
      <c r="A119" s="93"/>
      <c r="B119" s="51"/>
      <c r="C119" s="90"/>
      <c r="D119" s="51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</row>
    <row r="120" spans="1:27" ht="16" thickBot="1">
      <c r="A120" s="93" t="s">
        <v>52</v>
      </c>
      <c r="B120" s="51"/>
      <c r="C120" s="114">
        <f>C37+C78</f>
        <v>0</v>
      </c>
      <c r="D120" s="115"/>
      <c r="E120" s="118">
        <f>E37+E78</f>
        <v>0</v>
      </c>
      <c r="F120" s="118">
        <f>F37+F78</f>
        <v>0</v>
      </c>
      <c r="G120" s="118">
        <f>G37+G78</f>
        <v>0</v>
      </c>
      <c r="H120" s="118"/>
      <c r="I120" s="118">
        <f>I37+I78</f>
        <v>0</v>
      </c>
      <c r="J120" s="118"/>
      <c r="K120" s="118">
        <f>K37+K78</f>
        <v>0</v>
      </c>
      <c r="L120" s="118"/>
      <c r="M120" s="118">
        <f>M37+M78</f>
        <v>0</v>
      </c>
      <c r="N120" s="118"/>
      <c r="O120" s="118">
        <f>O37+O78</f>
        <v>0</v>
      </c>
      <c r="P120" s="118"/>
      <c r="Q120" s="118">
        <f>Q37+Q78</f>
        <v>0</v>
      </c>
      <c r="R120" s="118"/>
      <c r="S120" s="118">
        <f>S37+S78</f>
        <v>0</v>
      </c>
      <c r="T120" s="118"/>
      <c r="U120" s="118">
        <f>U37+U78</f>
        <v>0</v>
      </c>
      <c r="V120" s="118"/>
      <c r="W120" s="118">
        <f>W37+W78</f>
        <v>0</v>
      </c>
      <c r="X120" s="118"/>
      <c r="Y120" s="118">
        <f>Y37+Y78</f>
        <v>0</v>
      </c>
      <c r="Z120" s="118">
        <f>Z37+Z78</f>
        <v>0</v>
      </c>
    </row>
    <row r="121" spans="1:27">
      <c r="A121" s="51"/>
      <c r="B121" s="51"/>
      <c r="C121" s="90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90"/>
      <c r="P121" s="51"/>
      <c r="Q121" s="90"/>
      <c r="R121" s="51"/>
      <c r="S121" s="90"/>
      <c r="T121" s="51"/>
      <c r="U121" s="90"/>
      <c r="V121" s="51"/>
      <c r="W121" s="90"/>
      <c r="X121" s="51"/>
      <c r="Y121" s="90"/>
      <c r="Z121" s="90"/>
    </row>
    <row r="122" spans="1:27">
      <c r="A122" s="62" t="s">
        <v>14</v>
      </c>
      <c r="B122" s="51"/>
      <c r="C122" s="50">
        <f>SUM(C96:C120)</f>
        <v>7646425.4100000001</v>
      </c>
      <c r="D122" s="50"/>
      <c r="E122" s="50">
        <f>SUM(E96:E120)</f>
        <v>2820633.1500000004</v>
      </c>
      <c r="F122" s="50">
        <f>SUM(F96:F120)</f>
        <v>631341.4</v>
      </c>
      <c r="G122" s="50">
        <f>SUM(G96:G120)</f>
        <v>2982108.64</v>
      </c>
      <c r="H122" s="50"/>
      <c r="I122" s="50">
        <f>SUM(I96:I120)</f>
        <v>284548.14</v>
      </c>
      <c r="J122" s="50"/>
      <c r="K122" s="50">
        <f>SUM(K96:K120)</f>
        <v>1585694.7900000003</v>
      </c>
      <c r="L122" s="50"/>
      <c r="M122" s="50">
        <f>SUM(M96:M120)</f>
        <v>1035562.68</v>
      </c>
      <c r="N122" s="50"/>
      <c r="O122" s="50">
        <f>SUM(O96:O120)</f>
        <v>28515.499999999996</v>
      </c>
      <c r="P122" s="50"/>
      <c r="Q122" s="90">
        <f>SUM(Q96:Q120)</f>
        <v>118353.73999999999</v>
      </c>
      <c r="R122" s="50"/>
      <c r="S122" s="50">
        <f>SUM(S96:S120)</f>
        <v>614705.18000000005</v>
      </c>
      <c r="T122" s="50"/>
      <c r="U122" s="50">
        <f>SUM(U96:U120)</f>
        <v>3441.1900000000005</v>
      </c>
      <c r="V122" s="50"/>
      <c r="W122" s="50">
        <f>SUM(W96:W120)</f>
        <v>29377.570000000003</v>
      </c>
      <c r="X122" s="50"/>
      <c r="Y122" s="50">
        <f>SUM(Y96:Y120)</f>
        <v>865192.66999999993</v>
      </c>
      <c r="Z122" s="50">
        <f>SUM(Z96:Z120)</f>
        <v>18645900.060000002</v>
      </c>
      <c r="AA122" s="51"/>
    </row>
    <row r="123" spans="1:27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</row>
  </sheetData>
  <phoneticPr fontId="0" type="noConversion"/>
  <printOptions horizontalCentered="1" verticalCentered="1"/>
  <pageMargins left="0" right="0" top="0" bottom="0" header="0" footer="0"/>
  <pageSetup scale="19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CC123"/>
  <sheetViews>
    <sheetView topLeftCell="A100" workbookViewId="0">
      <selection activeCell="C66" sqref="C66"/>
    </sheetView>
  </sheetViews>
  <sheetFormatPr defaultColWidth="9.84375" defaultRowHeight="15.5"/>
  <cols>
    <col min="1" max="1" width="14.84375" style="5" customWidth="1"/>
    <col min="2" max="2" width="3.84375" style="5" customWidth="1"/>
    <col min="3" max="3" width="14.84375" style="5" customWidth="1"/>
    <col min="4" max="4" width="3.84375" style="5" customWidth="1"/>
    <col min="5" max="5" width="13.69140625" style="5" customWidth="1"/>
    <col min="6" max="6" width="13.07421875" style="5" customWidth="1"/>
    <col min="7" max="7" width="16.07421875" style="5" customWidth="1"/>
    <col min="8" max="8" width="3.84375" style="5" customWidth="1"/>
    <col min="9" max="9" width="14.53515625" style="5" customWidth="1"/>
    <col min="10" max="10" width="2.84375" style="5" customWidth="1"/>
    <col min="11" max="11" width="14.53515625" style="5" customWidth="1"/>
    <col min="12" max="12" width="2.07421875" style="5" customWidth="1"/>
    <col min="13" max="13" width="12.84375" style="5" customWidth="1"/>
    <col min="14" max="14" width="2.84375" style="5" customWidth="1"/>
    <col min="15" max="15" width="11.84375" style="5" customWidth="1"/>
    <col min="16" max="16" width="2.84375" style="5" customWidth="1"/>
    <col min="17" max="17" width="11.84375" style="5" customWidth="1"/>
    <col min="18" max="18" width="2.84375" style="5" customWidth="1"/>
    <col min="19" max="19" width="14.07421875" style="5" customWidth="1"/>
    <col min="20" max="20" width="2.84375" style="5" customWidth="1"/>
    <col min="21" max="21" width="11.84375" style="5" customWidth="1"/>
    <col min="22" max="22" width="2.84375" style="5" customWidth="1"/>
    <col min="23" max="23" width="10.84375" style="5" customWidth="1"/>
    <col min="24" max="24" width="2.84375" style="5" customWidth="1"/>
    <col min="25" max="25" width="12.84375" style="5" customWidth="1"/>
    <col min="26" max="26" width="16.69140625" style="5" customWidth="1"/>
    <col min="27" max="16384" width="9.84375" style="5"/>
  </cols>
  <sheetData>
    <row r="1" spans="1:26" ht="18.5">
      <c r="A1" s="58" t="s">
        <v>51</v>
      </c>
      <c r="B1" s="59"/>
      <c r="C1" s="59"/>
      <c r="D1" s="59"/>
      <c r="E1" s="59"/>
      <c r="F1" s="59"/>
      <c r="G1" s="59"/>
      <c r="H1" s="60"/>
      <c r="I1" s="60"/>
      <c r="J1" s="60"/>
      <c r="K1" s="60"/>
      <c r="L1" s="60"/>
      <c r="M1" s="60"/>
      <c r="N1" s="60"/>
      <c r="O1" s="60"/>
      <c r="P1" s="60"/>
      <c r="Q1" s="60"/>
      <c r="R1" s="59"/>
      <c r="S1" s="59"/>
      <c r="T1" s="59"/>
      <c r="U1" s="59"/>
      <c r="V1" s="59"/>
      <c r="W1" s="59"/>
      <c r="X1" s="59"/>
      <c r="Y1" s="59"/>
      <c r="Z1" s="61" t="s">
        <v>0</v>
      </c>
    </row>
    <row r="2" spans="1:26">
      <c r="A2" s="61" t="s">
        <v>1</v>
      </c>
      <c r="B2" s="59"/>
      <c r="C2" s="59"/>
      <c r="D2" s="59"/>
      <c r="E2" s="59"/>
      <c r="F2" s="59"/>
      <c r="G2" s="59"/>
      <c r="H2" s="60"/>
      <c r="I2" s="60"/>
      <c r="J2" s="60"/>
      <c r="K2" s="60"/>
      <c r="L2" s="60"/>
      <c r="M2" s="60"/>
      <c r="N2" s="60"/>
      <c r="O2" s="60"/>
      <c r="P2" s="60"/>
      <c r="Q2" s="60"/>
      <c r="R2" s="59"/>
      <c r="S2" s="59"/>
      <c r="T2" s="59"/>
      <c r="U2" s="59"/>
      <c r="V2" s="59"/>
      <c r="W2" s="59"/>
      <c r="X2" s="59"/>
      <c r="Y2" s="59"/>
      <c r="Z2" s="59"/>
    </row>
    <row r="3" spans="1:26">
      <c r="A3" s="61" t="s">
        <v>68</v>
      </c>
      <c r="B3" s="59"/>
      <c r="C3" s="59"/>
      <c r="D3" s="59"/>
      <c r="E3" s="59"/>
      <c r="F3" s="59"/>
      <c r="G3" s="59"/>
      <c r="H3" s="60"/>
      <c r="I3" s="60"/>
      <c r="J3" s="60"/>
      <c r="K3" s="60"/>
      <c r="L3" s="60"/>
      <c r="M3" s="60"/>
      <c r="N3" s="60"/>
      <c r="O3" s="60"/>
      <c r="P3" s="60"/>
      <c r="Q3" s="60"/>
      <c r="R3" s="59"/>
      <c r="S3" s="59"/>
      <c r="T3" s="59"/>
      <c r="U3" s="59"/>
      <c r="V3" s="59"/>
      <c r="W3" s="59"/>
      <c r="X3" s="59"/>
      <c r="Y3" s="59"/>
      <c r="Z3" s="59"/>
    </row>
    <row r="4" spans="1:26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</row>
    <row r="5" spans="1:26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</row>
    <row r="6" spans="1:26">
      <c r="A6" s="62"/>
      <c r="B6" s="62"/>
      <c r="C6" s="63"/>
      <c r="D6" s="63"/>
      <c r="E6" s="63"/>
      <c r="F6" s="62"/>
      <c r="G6" s="61" t="s">
        <v>3</v>
      </c>
      <c r="H6" s="62"/>
      <c r="I6" s="61" t="s">
        <v>4</v>
      </c>
      <c r="J6" s="61"/>
      <c r="K6" s="61"/>
      <c r="L6" s="61"/>
      <c r="M6" s="61"/>
      <c r="N6" s="59"/>
      <c r="O6" s="59"/>
      <c r="P6" s="63"/>
      <c r="Q6" s="61" t="s">
        <v>5</v>
      </c>
      <c r="R6" s="59"/>
      <c r="S6" s="61"/>
      <c r="T6" s="59"/>
      <c r="U6" s="59"/>
      <c r="V6" s="63"/>
      <c r="W6" s="61" t="s">
        <v>6</v>
      </c>
      <c r="X6" s="63"/>
      <c r="Y6" s="64" t="s">
        <v>26</v>
      </c>
      <c r="Z6" s="63"/>
    </row>
    <row r="7" spans="1:26">
      <c r="A7" s="63"/>
      <c r="B7" s="63"/>
      <c r="C7" s="61" t="s">
        <v>7</v>
      </c>
      <c r="D7" s="62"/>
      <c r="E7" s="65" t="s">
        <v>8</v>
      </c>
      <c r="F7" s="64" t="s">
        <v>29</v>
      </c>
      <c r="G7" s="61" t="s">
        <v>9</v>
      </c>
      <c r="H7" s="62"/>
      <c r="I7" s="64" t="s">
        <v>10</v>
      </c>
      <c r="J7" s="62"/>
      <c r="K7" s="64" t="s">
        <v>11</v>
      </c>
      <c r="L7" s="64"/>
      <c r="M7" s="61" t="s">
        <v>26</v>
      </c>
      <c r="N7" s="62"/>
      <c r="O7" s="61" t="s">
        <v>12</v>
      </c>
      <c r="P7" s="62"/>
      <c r="Q7" s="64" t="s">
        <v>10</v>
      </c>
      <c r="R7" s="62"/>
      <c r="S7" s="61" t="s">
        <v>11</v>
      </c>
      <c r="T7" s="62"/>
      <c r="U7" s="65" t="s">
        <v>12</v>
      </c>
      <c r="V7" s="63"/>
      <c r="W7" s="61" t="s">
        <v>13</v>
      </c>
      <c r="X7" s="63"/>
      <c r="Y7" s="64" t="s">
        <v>27</v>
      </c>
      <c r="Z7" s="61" t="s">
        <v>14</v>
      </c>
    </row>
    <row r="8" spans="1:26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 t="s">
        <v>19</v>
      </c>
      <c r="Z8" s="63"/>
    </row>
    <row r="9" spans="1:26" s="14" customFormat="1">
      <c r="A9" s="66" t="s">
        <v>15</v>
      </c>
      <c r="B9" s="67"/>
      <c r="C9" s="68">
        <f>592+20491</f>
        <v>21083</v>
      </c>
      <c r="D9" s="68"/>
      <c r="E9" s="69">
        <f>3258+49+1</f>
        <v>3308</v>
      </c>
      <c r="F9" s="68">
        <v>0</v>
      </c>
      <c r="G9" s="68">
        <f>235+25</f>
        <v>260</v>
      </c>
      <c r="H9" s="68"/>
      <c r="I9" s="68">
        <v>345</v>
      </c>
      <c r="J9" s="68"/>
      <c r="K9" s="68">
        <f>1+100</f>
        <v>101</v>
      </c>
      <c r="L9" s="68"/>
      <c r="M9" s="68">
        <v>7</v>
      </c>
      <c r="N9" s="68"/>
      <c r="O9" s="68">
        <v>115</v>
      </c>
      <c r="P9" s="68"/>
      <c r="Q9" s="68">
        <v>211</v>
      </c>
      <c r="R9" s="68"/>
      <c r="S9" s="68">
        <f>18+1</f>
        <v>19</v>
      </c>
      <c r="T9" s="68"/>
      <c r="U9" s="68">
        <v>21</v>
      </c>
      <c r="V9" s="70"/>
      <c r="W9" s="68">
        <v>354</v>
      </c>
      <c r="X9" s="68"/>
      <c r="Y9" s="68">
        <f>2+11</f>
        <v>13</v>
      </c>
      <c r="Z9" s="68">
        <f>SUM(C9:Y9)</f>
        <v>25837</v>
      </c>
    </row>
    <row r="10" spans="1:26">
      <c r="A10" s="62"/>
      <c r="B10" s="63"/>
      <c r="C10" s="48"/>
      <c r="D10" s="48"/>
      <c r="E10" s="71"/>
      <c r="F10" s="48"/>
      <c r="G10" s="48"/>
      <c r="H10" s="48"/>
      <c r="I10" s="48"/>
      <c r="J10" s="48"/>
      <c r="K10" s="48"/>
      <c r="L10" s="48"/>
      <c r="M10" s="48"/>
      <c r="N10" s="48"/>
      <c r="O10" s="68"/>
      <c r="P10" s="48"/>
      <c r="Q10" s="48"/>
      <c r="R10" s="48"/>
      <c r="S10" s="48"/>
      <c r="T10" s="48"/>
      <c r="U10" s="48"/>
      <c r="V10" s="51"/>
      <c r="W10" s="68"/>
      <c r="X10" s="48"/>
      <c r="Y10" s="48"/>
      <c r="Z10" s="68">
        <f t="shared" ref="Z10:Z37" si="0">SUM(C10:Y10)</f>
        <v>0</v>
      </c>
    </row>
    <row r="11" spans="1:26">
      <c r="A11" s="62" t="s">
        <v>16</v>
      </c>
      <c r="B11" s="63"/>
      <c r="C11" s="48">
        <f>210038+7754149</f>
        <v>7964187</v>
      </c>
      <c r="D11" s="48"/>
      <c r="E11" s="71">
        <f>2393010+53856+156</f>
        <v>2447022</v>
      </c>
      <c r="F11" s="48">
        <v>0</v>
      </c>
      <c r="G11" s="48">
        <f>2752385.5+200561</f>
        <v>2952946.5</v>
      </c>
      <c r="H11" s="48"/>
      <c r="I11" s="48">
        <v>365871</v>
      </c>
      <c r="J11" s="48"/>
      <c r="K11" s="48">
        <f>2400+2333579.9</f>
        <v>2335979.9</v>
      </c>
      <c r="L11" s="48"/>
      <c r="M11" s="48">
        <v>480467.5</v>
      </c>
      <c r="N11" s="48"/>
      <c r="O11" s="68">
        <v>53475</v>
      </c>
      <c r="P11" s="48"/>
      <c r="Q11" s="48">
        <v>165574</v>
      </c>
      <c r="R11" s="48"/>
      <c r="S11" s="48">
        <f>362526.5+62865</f>
        <v>425391.5</v>
      </c>
      <c r="T11" s="48"/>
      <c r="U11" s="48">
        <v>5394</v>
      </c>
      <c r="V11" s="51"/>
      <c r="W11" s="68">
        <v>46954</v>
      </c>
      <c r="X11" s="48"/>
      <c r="Y11" s="48">
        <f>154200+448021</f>
        <v>602221</v>
      </c>
      <c r="Z11" s="68">
        <f t="shared" si="0"/>
        <v>17845483.399999999</v>
      </c>
    </row>
    <row r="12" spans="1:26">
      <c r="A12" s="62"/>
      <c r="B12" s="63"/>
      <c r="C12" s="48"/>
      <c r="D12" s="48"/>
      <c r="E12" s="71"/>
      <c r="F12" s="48"/>
      <c r="G12" s="48"/>
      <c r="H12" s="48"/>
      <c r="I12" s="48"/>
      <c r="J12" s="48"/>
      <c r="K12" s="48"/>
      <c r="L12" s="48"/>
      <c r="M12" s="48"/>
      <c r="N12" s="48"/>
      <c r="O12" s="68"/>
      <c r="P12" s="48"/>
      <c r="Q12" s="48"/>
      <c r="R12" s="48"/>
      <c r="S12" s="48"/>
      <c r="T12" s="48"/>
      <c r="U12" s="48"/>
      <c r="V12" s="51"/>
      <c r="W12" s="68"/>
      <c r="X12" s="48"/>
      <c r="Y12" s="48"/>
      <c r="Z12" s="68">
        <f t="shared" si="0"/>
        <v>0</v>
      </c>
    </row>
    <row r="13" spans="1:26" s="14" customFormat="1">
      <c r="A13" s="66" t="s">
        <v>39</v>
      </c>
      <c r="B13" s="67"/>
      <c r="C13" s="73">
        <v>0</v>
      </c>
      <c r="D13" s="73"/>
      <c r="E13" s="74">
        <v>0</v>
      </c>
      <c r="F13" s="73">
        <v>0</v>
      </c>
      <c r="G13" s="73">
        <v>0</v>
      </c>
      <c r="H13" s="73"/>
      <c r="I13" s="73">
        <v>0</v>
      </c>
      <c r="J13" s="73"/>
      <c r="K13" s="73">
        <v>0</v>
      </c>
      <c r="L13" s="73"/>
      <c r="M13" s="73">
        <v>0</v>
      </c>
      <c r="N13" s="73"/>
      <c r="O13" s="72">
        <v>0</v>
      </c>
      <c r="P13" s="73"/>
      <c r="Q13" s="73">
        <v>0</v>
      </c>
      <c r="R13" s="73"/>
      <c r="S13" s="73">
        <v>0</v>
      </c>
      <c r="T13" s="73"/>
      <c r="U13" s="73">
        <v>0</v>
      </c>
      <c r="V13" s="70"/>
      <c r="W13" s="72">
        <v>0</v>
      </c>
      <c r="X13" s="73"/>
      <c r="Y13" s="73">
        <v>0</v>
      </c>
      <c r="Z13" s="68">
        <f t="shared" si="0"/>
        <v>0</v>
      </c>
    </row>
    <row r="14" spans="1:26">
      <c r="A14" s="62"/>
      <c r="B14" s="63"/>
      <c r="C14" s="48"/>
      <c r="D14" s="48"/>
      <c r="E14" s="71"/>
      <c r="F14" s="48"/>
      <c r="G14" s="48"/>
      <c r="H14" s="48"/>
      <c r="I14" s="48"/>
      <c r="J14" s="48"/>
      <c r="K14" s="48"/>
      <c r="L14" s="48"/>
      <c r="M14" s="48"/>
      <c r="N14" s="48"/>
      <c r="O14" s="68"/>
      <c r="P14" s="48"/>
      <c r="Q14" s="48"/>
      <c r="R14" s="48"/>
      <c r="S14" s="48"/>
      <c r="T14" s="48"/>
      <c r="U14" s="48"/>
      <c r="V14" s="51"/>
      <c r="W14" s="68"/>
      <c r="X14" s="48"/>
      <c r="Y14" s="48"/>
      <c r="Z14" s="68">
        <f t="shared" si="0"/>
        <v>0</v>
      </c>
    </row>
    <row r="15" spans="1:26">
      <c r="A15" s="62" t="s">
        <v>40</v>
      </c>
      <c r="B15" s="63"/>
      <c r="C15" s="48">
        <v>0</v>
      </c>
      <c r="D15" s="48"/>
      <c r="E15" s="71">
        <v>-3817.96</v>
      </c>
      <c r="F15" s="48">
        <v>0</v>
      </c>
      <c r="G15" s="48">
        <v>0</v>
      </c>
      <c r="H15" s="48"/>
      <c r="I15" s="48">
        <v>0</v>
      </c>
      <c r="J15" s="48"/>
      <c r="K15" s="48">
        <v>0</v>
      </c>
      <c r="L15" s="48"/>
      <c r="M15" s="75">
        <v>0</v>
      </c>
      <c r="N15" s="48"/>
      <c r="O15" s="72">
        <v>0</v>
      </c>
      <c r="P15" s="48"/>
      <c r="Q15" s="48">
        <v>0</v>
      </c>
      <c r="R15" s="48"/>
      <c r="S15" s="48">
        <v>0</v>
      </c>
      <c r="T15" s="48"/>
      <c r="U15" s="48">
        <v>0</v>
      </c>
      <c r="V15" s="51"/>
      <c r="W15" s="72">
        <v>0</v>
      </c>
      <c r="X15" s="48"/>
      <c r="Y15" s="48">
        <v>0</v>
      </c>
      <c r="Z15" s="68">
        <f t="shared" si="0"/>
        <v>-3817.96</v>
      </c>
    </row>
    <row r="16" spans="1:26">
      <c r="A16" s="63"/>
      <c r="B16" s="63"/>
      <c r="C16" s="48"/>
      <c r="D16" s="48"/>
      <c r="E16" s="71"/>
      <c r="F16" s="48"/>
      <c r="G16" s="48"/>
      <c r="H16" s="48"/>
      <c r="I16" s="48"/>
      <c r="J16" s="48"/>
      <c r="K16" s="48"/>
      <c r="L16" s="48"/>
      <c r="M16" s="48"/>
      <c r="N16" s="48"/>
      <c r="O16" s="68"/>
      <c r="P16" s="48"/>
      <c r="Q16" s="48"/>
      <c r="R16" s="48"/>
      <c r="S16" s="48"/>
      <c r="T16" s="48"/>
      <c r="U16" s="48"/>
      <c r="V16" s="51"/>
      <c r="W16" s="68"/>
      <c r="X16" s="48"/>
      <c r="Y16" s="48"/>
      <c r="Z16" s="68">
        <f t="shared" si="0"/>
        <v>0</v>
      </c>
    </row>
    <row r="17" spans="1:26">
      <c r="A17" s="76" t="s">
        <v>22</v>
      </c>
      <c r="B17" s="63"/>
      <c r="C17" s="48">
        <v>0</v>
      </c>
      <c r="D17" s="48"/>
      <c r="E17" s="71">
        <v>0</v>
      </c>
      <c r="F17" s="48">
        <v>0</v>
      </c>
      <c r="G17" s="48">
        <v>0</v>
      </c>
      <c r="H17" s="48"/>
      <c r="I17" s="48">
        <v>0</v>
      </c>
      <c r="J17" s="48"/>
      <c r="K17" s="48">
        <v>0</v>
      </c>
      <c r="L17" s="48"/>
      <c r="M17" s="48">
        <v>0</v>
      </c>
      <c r="N17" s="48"/>
      <c r="O17" s="68">
        <v>0</v>
      </c>
      <c r="P17" s="48"/>
      <c r="Q17" s="48">
        <v>0</v>
      </c>
      <c r="R17" s="48"/>
      <c r="S17" s="48">
        <v>0</v>
      </c>
      <c r="T17" s="48"/>
      <c r="U17" s="48">
        <v>0</v>
      </c>
      <c r="V17" s="51"/>
      <c r="W17" s="68">
        <v>0</v>
      </c>
      <c r="X17" s="48"/>
      <c r="Y17" s="48">
        <v>0</v>
      </c>
      <c r="Z17" s="68">
        <f t="shared" si="0"/>
        <v>0</v>
      </c>
    </row>
    <row r="18" spans="1:26">
      <c r="A18" s="63"/>
      <c r="B18" s="63"/>
      <c r="C18" s="48"/>
      <c r="D18" s="48"/>
      <c r="E18" s="71"/>
      <c r="F18" s="48"/>
      <c r="G18" s="48"/>
      <c r="H18" s="48"/>
      <c r="I18" s="48"/>
      <c r="J18" s="48"/>
      <c r="K18" s="48"/>
      <c r="L18" s="48"/>
      <c r="M18" s="48"/>
      <c r="N18" s="48"/>
      <c r="O18" s="68"/>
      <c r="P18" s="48"/>
      <c r="Q18" s="48"/>
      <c r="R18" s="48"/>
      <c r="S18" s="48"/>
      <c r="T18" s="48"/>
      <c r="U18" s="48"/>
      <c r="V18" s="51"/>
      <c r="W18" s="68"/>
      <c r="X18" s="48"/>
      <c r="Y18" s="48"/>
      <c r="Z18" s="68">
        <f t="shared" si="0"/>
        <v>0</v>
      </c>
    </row>
    <row r="19" spans="1:26">
      <c r="A19" s="62" t="s">
        <v>37</v>
      </c>
      <c r="B19" s="62"/>
      <c r="C19" s="73">
        <f>454.94+16795.74</f>
        <v>17250.68</v>
      </c>
      <c r="D19" s="73"/>
      <c r="E19" s="74">
        <f>5515.8+116.62+0.34</f>
        <v>5632.76</v>
      </c>
      <c r="F19" s="48">
        <v>0</v>
      </c>
      <c r="G19" s="48">
        <f>5961.66+434.4</f>
        <v>6396.0599999999995</v>
      </c>
      <c r="H19" s="48"/>
      <c r="I19" s="48">
        <v>792.5</v>
      </c>
      <c r="J19" s="48"/>
      <c r="K19" s="48">
        <f>5.2+5054.56</f>
        <v>5059.76</v>
      </c>
      <c r="L19" s="48"/>
      <c r="M19" s="48">
        <v>1040.7</v>
      </c>
      <c r="N19" s="48"/>
      <c r="O19" s="72">
        <v>115.82</v>
      </c>
      <c r="P19" s="48"/>
      <c r="Q19" s="48">
        <v>358.65</v>
      </c>
      <c r="R19" s="48"/>
      <c r="S19" s="48">
        <f>785.23+136.17</f>
        <v>921.4</v>
      </c>
      <c r="T19" s="48"/>
      <c r="U19" s="48">
        <v>11.67</v>
      </c>
      <c r="V19" s="51"/>
      <c r="W19" s="72">
        <v>101.99</v>
      </c>
      <c r="X19" s="48"/>
      <c r="Y19" s="48">
        <f>334+970.4</f>
        <v>1304.4000000000001</v>
      </c>
      <c r="Z19" s="68">
        <f t="shared" si="0"/>
        <v>38986.39</v>
      </c>
    </row>
    <row r="20" spans="1:26">
      <c r="A20" s="63"/>
      <c r="B20" s="63"/>
      <c r="C20" s="48"/>
      <c r="D20" s="48"/>
      <c r="E20" s="71"/>
      <c r="F20" s="48"/>
      <c r="G20" s="48"/>
      <c r="H20" s="48"/>
      <c r="I20" s="48"/>
      <c r="J20" s="48"/>
      <c r="K20" s="48"/>
      <c r="L20" s="48"/>
      <c r="M20" s="48"/>
      <c r="N20" s="48"/>
      <c r="O20" s="68"/>
      <c r="P20" s="48"/>
      <c r="Q20" s="48"/>
      <c r="R20" s="48"/>
      <c r="S20" s="48"/>
      <c r="T20" s="48"/>
      <c r="U20" s="48"/>
      <c r="V20" s="51"/>
      <c r="W20" s="68"/>
      <c r="X20" s="48"/>
      <c r="Y20" s="48"/>
      <c r="Z20" s="68">
        <f t="shared" si="0"/>
        <v>0</v>
      </c>
    </row>
    <row r="21" spans="1:26">
      <c r="A21" s="62" t="s">
        <v>21</v>
      </c>
      <c r="B21" s="63"/>
      <c r="C21" s="48">
        <f>143.96+5318.2</f>
        <v>5462.16</v>
      </c>
      <c r="D21" s="48"/>
      <c r="E21" s="71">
        <f>1641.2+36.94+0.11</f>
        <v>1678.25</v>
      </c>
      <c r="F21" s="48">
        <v>0</v>
      </c>
      <c r="G21" s="48">
        <f>1888.18+137.6</f>
        <v>2025.78</v>
      </c>
      <c r="H21" s="48"/>
      <c r="I21" s="48">
        <v>250.93</v>
      </c>
      <c r="J21" s="48"/>
      <c r="K21" s="48">
        <f>1.65+1600.86</f>
        <v>1602.51</v>
      </c>
      <c r="L21" s="48"/>
      <c r="M21" s="48">
        <v>329.61</v>
      </c>
      <c r="N21" s="48"/>
      <c r="O21" s="72">
        <v>36.700000000000003</v>
      </c>
      <c r="P21" s="48"/>
      <c r="Q21" s="48">
        <v>113.56</v>
      </c>
      <c r="R21" s="48"/>
      <c r="S21" s="48">
        <f>248.69+43.13</f>
        <v>291.82</v>
      </c>
      <c r="T21" s="48"/>
      <c r="U21" s="48">
        <v>3.68</v>
      </c>
      <c r="V21" s="51"/>
      <c r="W21" s="72">
        <v>31.87</v>
      </c>
      <c r="X21" s="48"/>
      <c r="Y21" s="48">
        <f>105.78+307.35</f>
        <v>413.13</v>
      </c>
      <c r="Z21" s="68">
        <f t="shared" si="0"/>
        <v>12240.000000000002</v>
      </c>
    </row>
    <row r="22" spans="1:26">
      <c r="A22" s="63"/>
      <c r="B22" s="63"/>
      <c r="C22" s="48"/>
      <c r="D22" s="48"/>
      <c r="E22" s="71"/>
      <c r="F22" s="48"/>
      <c r="G22" s="48"/>
      <c r="H22" s="48"/>
      <c r="I22" s="48"/>
      <c r="J22" s="48"/>
      <c r="K22" s="48"/>
      <c r="L22" s="48"/>
      <c r="M22" s="48"/>
      <c r="N22" s="48"/>
      <c r="O22" s="68"/>
      <c r="P22" s="48"/>
      <c r="Q22" s="48"/>
      <c r="R22" s="48"/>
      <c r="S22" s="48"/>
      <c r="T22" s="48"/>
      <c r="U22" s="48"/>
      <c r="V22" s="51"/>
      <c r="W22" s="68"/>
      <c r="X22" s="48"/>
      <c r="Y22" s="48"/>
      <c r="Z22" s="68">
        <f t="shared" si="0"/>
        <v>0</v>
      </c>
    </row>
    <row r="23" spans="1:26">
      <c r="A23" s="62" t="s">
        <v>44</v>
      </c>
      <c r="B23" s="63"/>
      <c r="C23" s="48">
        <v>0</v>
      </c>
      <c r="D23" s="48"/>
      <c r="E23" s="71">
        <v>0</v>
      </c>
      <c r="F23" s="48">
        <v>0</v>
      </c>
      <c r="G23" s="48">
        <v>0</v>
      </c>
      <c r="H23" s="48"/>
      <c r="I23" s="48">
        <v>0</v>
      </c>
      <c r="J23" s="48"/>
      <c r="K23" s="48">
        <v>0</v>
      </c>
      <c r="L23" s="48"/>
      <c r="M23" s="48">
        <v>0</v>
      </c>
      <c r="N23" s="48"/>
      <c r="O23" s="68">
        <v>0</v>
      </c>
      <c r="P23" s="48"/>
      <c r="Q23" s="48">
        <v>0</v>
      </c>
      <c r="R23" s="48"/>
      <c r="S23" s="48">
        <v>0</v>
      </c>
      <c r="T23" s="48"/>
      <c r="U23" s="48">
        <v>0</v>
      </c>
      <c r="V23" s="51"/>
      <c r="W23" s="68">
        <v>0</v>
      </c>
      <c r="X23" s="48"/>
      <c r="Y23" s="48">
        <v>0</v>
      </c>
      <c r="Z23" s="68">
        <f t="shared" si="0"/>
        <v>0</v>
      </c>
    </row>
    <row r="24" spans="1:26">
      <c r="A24" s="63"/>
      <c r="B24" s="63"/>
      <c r="C24" s="48"/>
      <c r="D24" s="48"/>
      <c r="E24" s="71"/>
      <c r="F24" s="48"/>
      <c r="G24" s="48"/>
      <c r="H24" s="48"/>
      <c r="I24" s="48"/>
      <c r="J24" s="48"/>
      <c r="K24" s="48"/>
      <c r="L24" s="48"/>
      <c r="M24" s="48"/>
      <c r="N24" s="48"/>
      <c r="O24" s="68"/>
      <c r="P24" s="48"/>
      <c r="Q24" s="48"/>
      <c r="R24" s="48"/>
      <c r="S24" s="48"/>
      <c r="T24" s="48"/>
      <c r="U24" s="48"/>
      <c r="V24" s="51"/>
      <c r="W24" s="68"/>
      <c r="X24" s="48"/>
      <c r="Y24" s="48"/>
      <c r="Z24" s="68">
        <f t="shared" si="0"/>
        <v>0</v>
      </c>
    </row>
    <row r="25" spans="1:26">
      <c r="A25" s="62" t="s">
        <v>23</v>
      </c>
      <c r="B25" s="63"/>
      <c r="C25" s="48">
        <f>55904.55+1962529.26</f>
        <v>2018433.81</v>
      </c>
      <c r="D25" s="48"/>
      <c r="E25" s="71">
        <f>746987.49+16381.58+52.61-1500</f>
        <v>761921.67999999993</v>
      </c>
      <c r="F25" s="48">
        <v>0</v>
      </c>
      <c r="G25" s="48">
        <f>785380.66+57188.01-500</f>
        <v>842068.67</v>
      </c>
      <c r="H25" s="48"/>
      <c r="I25" s="48">
        <v>111327.69</v>
      </c>
      <c r="J25" s="48"/>
      <c r="K25" s="48">
        <f>920.5+613017.59</f>
        <v>613938.09</v>
      </c>
      <c r="L25" s="48"/>
      <c r="M25" s="48">
        <v>126517.91</v>
      </c>
      <c r="N25" s="48"/>
      <c r="O25" s="72">
        <v>19154.400000000001</v>
      </c>
      <c r="P25" s="48"/>
      <c r="Q25" s="48">
        <v>50656.18</v>
      </c>
      <c r="R25" s="48"/>
      <c r="S25" s="48">
        <f>97999.81+16805.56</f>
        <v>114805.37</v>
      </c>
      <c r="T25" s="48"/>
      <c r="U25" s="48">
        <v>1880.63</v>
      </c>
      <c r="V25" s="51"/>
      <c r="W25" s="72">
        <v>17000.22</v>
      </c>
      <c r="X25" s="48"/>
      <c r="Y25" s="48">
        <f>38092.1+115067.36</f>
        <v>153159.46</v>
      </c>
      <c r="Z25" s="68">
        <f t="shared" si="0"/>
        <v>4830864.1100000003</v>
      </c>
    </row>
    <row r="26" spans="1:26">
      <c r="A26" s="63"/>
      <c r="B26" s="63"/>
      <c r="C26" s="48"/>
      <c r="D26" s="48"/>
      <c r="E26" s="71"/>
      <c r="F26" s="48"/>
      <c r="G26" s="48"/>
      <c r="H26" s="48"/>
      <c r="I26" s="48"/>
      <c r="J26" s="48"/>
      <c r="K26" s="48"/>
      <c r="L26" s="48"/>
      <c r="M26" s="48"/>
      <c r="N26" s="48"/>
      <c r="O26" s="68"/>
      <c r="P26" s="48"/>
      <c r="Q26" s="48"/>
      <c r="R26" s="48"/>
      <c r="S26" s="48"/>
      <c r="T26" s="48"/>
      <c r="U26" s="48"/>
      <c r="V26" s="51"/>
      <c r="W26" s="68"/>
      <c r="X26" s="48"/>
      <c r="Y26" s="48"/>
      <c r="Z26" s="68">
        <f t="shared" si="0"/>
        <v>0</v>
      </c>
    </row>
    <row r="27" spans="1:26">
      <c r="A27" s="62" t="s">
        <v>41</v>
      </c>
      <c r="B27" s="63"/>
      <c r="C27" s="48">
        <f>31383.06+1158602.48</f>
        <v>1189985.54</v>
      </c>
      <c r="D27" s="48"/>
      <c r="E27" s="71">
        <f>350929.96+8046.98+23.31</f>
        <v>359000.25</v>
      </c>
      <c r="F27" s="48">
        <v>0</v>
      </c>
      <c r="G27" s="48">
        <f>411253.22+29967.21</f>
        <v>441220.43</v>
      </c>
      <c r="H27" s="48"/>
      <c r="I27" s="48">
        <v>54667.37</v>
      </c>
      <c r="J27" s="48"/>
      <c r="K27" s="48">
        <f>358.6+348676.49</f>
        <v>349035.08999999997</v>
      </c>
      <c r="L27" s="48"/>
      <c r="M27" s="48">
        <v>71790.009999999995</v>
      </c>
      <c r="N27" s="48"/>
      <c r="O27" s="72">
        <v>7990.12</v>
      </c>
      <c r="P27" s="48"/>
      <c r="Q27" s="48">
        <v>24739.62</v>
      </c>
      <c r="R27" s="48"/>
      <c r="S27" s="48">
        <f>54167.61+9393.1</f>
        <v>63560.71</v>
      </c>
      <c r="T27" s="48"/>
      <c r="U27" s="48">
        <v>805.97</v>
      </c>
      <c r="V27" s="51"/>
      <c r="W27" s="72">
        <v>7015.12</v>
      </c>
      <c r="X27" s="48"/>
      <c r="Y27" s="48">
        <f>23040.1+66941.93</f>
        <v>89982.03</v>
      </c>
      <c r="Z27" s="68">
        <f t="shared" si="0"/>
        <v>2659792.2600000002</v>
      </c>
    </row>
    <row r="28" spans="1:26">
      <c r="A28" s="62"/>
      <c r="B28" s="63"/>
      <c r="C28" s="48"/>
      <c r="D28" s="48"/>
      <c r="E28" s="71"/>
      <c r="F28" s="48"/>
      <c r="G28" s="48"/>
      <c r="H28" s="48"/>
      <c r="I28" s="48"/>
      <c r="J28" s="48"/>
      <c r="K28" s="48"/>
      <c r="L28" s="48"/>
      <c r="M28" s="48"/>
      <c r="N28" s="48"/>
      <c r="O28" s="68"/>
      <c r="P28" s="48"/>
      <c r="Q28" s="48"/>
      <c r="R28" s="48"/>
      <c r="S28" s="48"/>
      <c r="T28" s="48"/>
      <c r="U28" s="68"/>
      <c r="V28" s="51"/>
      <c r="W28" s="68"/>
      <c r="X28" s="48"/>
      <c r="Y28" s="48"/>
      <c r="Z28" s="68">
        <f t="shared" si="0"/>
        <v>0</v>
      </c>
    </row>
    <row r="29" spans="1:26">
      <c r="A29" s="62" t="s">
        <v>38</v>
      </c>
      <c r="B29" s="63"/>
      <c r="C29" s="48">
        <f>404.35+14926.83</f>
        <v>15331.18</v>
      </c>
      <c r="D29" s="48"/>
      <c r="E29" s="71">
        <f>4606.67+103.62+0.3</f>
        <v>4710.59</v>
      </c>
      <c r="F29" s="48">
        <v>0</v>
      </c>
      <c r="G29" s="48">
        <f>5298.46+386.07</f>
        <v>5684.53</v>
      </c>
      <c r="H29" s="48"/>
      <c r="I29" s="48">
        <v>704.33</v>
      </c>
      <c r="J29" s="48"/>
      <c r="K29" s="48">
        <f>4.62+4492.14</f>
        <v>4496.76</v>
      </c>
      <c r="L29" s="48"/>
      <c r="M29" s="48">
        <v>924.9</v>
      </c>
      <c r="N29" s="48"/>
      <c r="O29" s="72">
        <v>102.98</v>
      </c>
      <c r="P29" s="48"/>
      <c r="Q29" s="48">
        <v>318.75</v>
      </c>
      <c r="R29" s="48"/>
      <c r="S29" s="48">
        <f>697.87+121.02</f>
        <v>818.89</v>
      </c>
      <c r="T29" s="48"/>
      <c r="U29" s="68">
        <v>0</v>
      </c>
      <c r="V29" s="51"/>
      <c r="W29" s="72">
        <v>91</v>
      </c>
      <c r="X29" s="48"/>
      <c r="Y29" s="48">
        <f>296.84+862.44</f>
        <v>1159.28</v>
      </c>
      <c r="Z29" s="68">
        <f t="shared" si="0"/>
        <v>34343.19</v>
      </c>
    </row>
    <row r="30" spans="1:26">
      <c r="A30" s="63"/>
      <c r="B30" s="63"/>
      <c r="C30" s="48"/>
      <c r="D30" s="48"/>
      <c r="E30" s="71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68"/>
      <c r="V30" s="51"/>
      <c r="W30" s="71"/>
      <c r="X30" s="48"/>
      <c r="Y30" s="48"/>
      <c r="Z30" s="68">
        <f t="shared" si="0"/>
        <v>0</v>
      </c>
    </row>
    <row r="31" spans="1:26">
      <c r="A31" s="76" t="s">
        <v>31</v>
      </c>
      <c r="B31" s="63"/>
      <c r="C31" s="48">
        <v>0</v>
      </c>
      <c r="D31" s="48"/>
      <c r="E31" s="120">
        <v>0</v>
      </c>
      <c r="F31" s="121">
        <v>0</v>
      </c>
      <c r="G31" s="121">
        <v>0</v>
      </c>
      <c r="H31" s="48"/>
      <c r="I31" s="48">
        <v>0</v>
      </c>
      <c r="J31" s="48"/>
      <c r="K31" s="121">
        <v>0</v>
      </c>
      <c r="L31" s="48"/>
      <c r="M31" s="121">
        <v>0</v>
      </c>
      <c r="N31" s="48"/>
      <c r="O31" s="121">
        <v>0</v>
      </c>
      <c r="P31" s="48"/>
      <c r="Q31" s="121">
        <v>0</v>
      </c>
      <c r="R31" s="48"/>
      <c r="S31" s="121">
        <v>0</v>
      </c>
      <c r="T31" s="121"/>
      <c r="U31" s="123">
        <v>0</v>
      </c>
      <c r="V31" s="124"/>
      <c r="W31" s="120">
        <v>0</v>
      </c>
      <c r="X31" s="121"/>
      <c r="Y31" s="121">
        <v>0</v>
      </c>
      <c r="Z31" s="68">
        <f t="shared" si="0"/>
        <v>0</v>
      </c>
    </row>
    <row r="32" spans="1:26">
      <c r="A32" s="76"/>
      <c r="B32" s="63"/>
      <c r="C32" s="48"/>
      <c r="D32" s="48"/>
      <c r="E32" s="120"/>
      <c r="F32" s="121"/>
      <c r="G32" s="121"/>
      <c r="H32" s="48"/>
      <c r="I32" s="121"/>
      <c r="J32" s="48"/>
      <c r="K32" s="121"/>
      <c r="L32" s="48"/>
      <c r="M32" s="121"/>
      <c r="N32" s="48"/>
      <c r="O32" s="121"/>
      <c r="P32" s="48"/>
      <c r="Q32" s="121"/>
      <c r="R32" s="48"/>
      <c r="S32" s="121"/>
      <c r="T32" s="121"/>
      <c r="U32" s="121"/>
      <c r="V32" s="121"/>
      <c r="W32" s="121"/>
      <c r="X32" s="121"/>
      <c r="Y32" s="121"/>
      <c r="Z32" s="68">
        <f t="shared" si="0"/>
        <v>0</v>
      </c>
    </row>
    <row r="33" spans="1:28">
      <c r="A33" s="76" t="s">
        <v>42</v>
      </c>
      <c r="B33" s="63"/>
      <c r="C33" s="48">
        <v>0</v>
      </c>
      <c r="D33" s="48"/>
      <c r="E33" s="120">
        <v>0</v>
      </c>
      <c r="F33" s="121">
        <v>0</v>
      </c>
      <c r="G33" s="121">
        <v>0</v>
      </c>
      <c r="H33" s="48"/>
      <c r="I33" s="121">
        <v>0</v>
      </c>
      <c r="J33" s="48"/>
      <c r="K33" s="121">
        <v>0</v>
      </c>
      <c r="L33" s="48"/>
      <c r="M33" s="121">
        <v>0</v>
      </c>
      <c r="N33" s="48"/>
      <c r="O33" s="121">
        <v>0</v>
      </c>
      <c r="P33" s="48"/>
      <c r="Q33" s="121">
        <v>0</v>
      </c>
      <c r="R33" s="48"/>
      <c r="S33" s="121">
        <v>0</v>
      </c>
      <c r="T33" s="121"/>
      <c r="U33" s="121">
        <v>0</v>
      </c>
      <c r="V33" s="121"/>
      <c r="W33" s="121">
        <v>0</v>
      </c>
      <c r="X33" s="121"/>
      <c r="Y33" s="121">
        <v>0</v>
      </c>
      <c r="Z33" s="68">
        <f t="shared" si="0"/>
        <v>0</v>
      </c>
    </row>
    <row r="34" spans="1:28">
      <c r="A34" s="76"/>
      <c r="B34" s="63"/>
      <c r="C34" s="48"/>
      <c r="D34" s="48"/>
      <c r="E34" s="120"/>
      <c r="F34" s="121"/>
      <c r="G34" s="121"/>
      <c r="H34" s="48"/>
      <c r="I34" s="121"/>
      <c r="J34" s="48"/>
      <c r="K34" s="121"/>
      <c r="L34" s="48"/>
      <c r="M34" s="121"/>
      <c r="N34" s="48"/>
      <c r="O34" s="121"/>
      <c r="P34" s="48"/>
      <c r="Q34" s="121"/>
      <c r="R34" s="48"/>
      <c r="S34" s="121"/>
      <c r="T34" s="121"/>
      <c r="U34" s="121"/>
      <c r="V34" s="121"/>
      <c r="W34" s="121"/>
      <c r="X34" s="121"/>
      <c r="Y34" s="121"/>
      <c r="Z34" s="68">
        <f t="shared" si="0"/>
        <v>0</v>
      </c>
    </row>
    <row r="35" spans="1:28">
      <c r="A35" s="76" t="s">
        <v>49</v>
      </c>
      <c r="B35" s="63"/>
      <c r="C35" s="48">
        <v>0</v>
      </c>
      <c r="D35" s="48"/>
      <c r="E35" s="120">
        <v>0</v>
      </c>
      <c r="F35" s="121">
        <v>0</v>
      </c>
      <c r="G35" s="121">
        <v>0</v>
      </c>
      <c r="H35" s="48"/>
      <c r="I35" s="121">
        <v>0</v>
      </c>
      <c r="J35" s="48"/>
      <c r="K35" s="121">
        <v>0</v>
      </c>
      <c r="L35" s="48"/>
      <c r="M35" s="121">
        <v>0</v>
      </c>
      <c r="N35" s="48"/>
      <c r="O35" s="121">
        <v>0</v>
      </c>
      <c r="P35" s="48"/>
      <c r="Q35" s="121">
        <v>0</v>
      </c>
      <c r="R35" s="48"/>
      <c r="S35" s="121">
        <v>0</v>
      </c>
      <c r="T35" s="121"/>
      <c r="U35" s="121">
        <v>0</v>
      </c>
      <c r="V35" s="121"/>
      <c r="W35" s="121">
        <v>0</v>
      </c>
      <c r="X35" s="121"/>
      <c r="Y35" s="121">
        <v>0</v>
      </c>
      <c r="Z35" s="68">
        <f t="shared" si="0"/>
        <v>0</v>
      </c>
    </row>
    <row r="36" spans="1:28">
      <c r="A36" s="76"/>
      <c r="B36" s="67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122"/>
      <c r="R36" s="78"/>
      <c r="S36" s="122"/>
      <c r="T36" s="122"/>
      <c r="U36" s="122"/>
      <c r="V36" s="122"/>
      <c r="W36" s="122"/>
      <c r="X36" s="122"/>
      <c r="Y36" s="122"/>
      <c r="Z36" s="68">
        <f t="shared" si="0"/>
        <v>0</v>
      </c>
    </row>
    <row r="37" spans="1:28" ht="16" thickBot="1">
      <c r="A37" s="76" t="s">
        <v>53</v>
      </c>
      <c r="B37" s="67"/>
      <c r="C37" s="116">
        <v>0</v>
      </c>
      <c r="D37" s="116"/>
      <c r="E37" s="117">
        <v>0</v>
      </c>
      <c r="F37" s="116">
        <v>0</v>
      </c>
      <c r="G37" s="116">
        <v>0</v>
      </c>
      <c r="H37" s="116"/>
      <c r="I37" s="116">
        <v>0</v>
      </c>
      <c r="J37" s="116"/>
      <c r="K37" s="116">
        <v>0</v>
      </c>
      <c r="L37" s="116"/>
      <c r="M37" s="116">
        <v>0</v>
      </c>
      <c r="N37" s="116"/>
      <c r="O37" s="116">
        <v>0</v>
      </c>
      <c r="P37" s="116"/>
      <c r="Q37" s="116">
        <v>0</v>
      </c>
      <c r="R37" s="116"/>
      <c r="S37" s="116">
        <v>0</v>
      </c>
      <c r="T37" s="116"/>
      <c r="U37" s="116">
        <v>0</v>
      </c>
      <c r="V37" s="116"/>
      <c r="W37" s="116">
        <v>0</v>
      </c>
      <c r="X37" s="116"/>
      <c r="Y37" s="116">
        <v>0</v>
      </c>
      <c r="Z37" s="68">
        <f t="shared" si="0"/>
        <v>0</v>
      </c>
    </row>
    <row r="38" spans="1:28">
      <c r="A38" s="76"/>
      <c r="B38" s="67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48"/>
    </row>
    <row r="39" spans="1:28">
      <c r="A39" s="79" t="s">
        <v>14</v>
      </c>
      <c r="B39" s="80"/>
      <c r="C39" s="81">
        <f>SUM(C13:C37)</f>
        <v>3246463.3700000006</v>
      </c>
      <c r="D39" s="81"/>
      <c r="E39" s="81">
        <f>SUM(E13:E37)</f>
        <v>1129125.57</v>
      </c>
      <c r="F39" s="81">
        <f>SUM(F13:F37)</f>
        <v>0</v>
      </c>
      <c r="G39" s="81">
        <f>SUM(G13:G37)</f>
        <v>1297395.47</v>
      </c>
      <c r="H39" s="81"/>
      <c r="I39" s="81">
        <f>SUM(I13:I37)</f>
        <v>167742.81999999998</v>
      </c>
      <c r="J39" s="81"/>
      <c r="K39" s="81">
        <f>SUM(K13:K37)</f>
        <v>974132.21</v>
      </c>
      <c r="L39" s="81"/>
      <c r="M39" s="81">
        <f>SUM(M13:M37)</f>
        <v>200603.12999999998</v>
      </c>
      <c r="N39" s="81"/>
      <c r="O39" s="81">
        <f>SUM(O13:O37)</f>
        <v>27400.02</v>
      </c>
      <c r="P39" s="81"/>
      <c r="Q39" s="81">
        <f>SUM(Q13:Q37)</f>
        <v>76186.759999999995</v>
      </c>
      <c r="R39" s="81"/>
      <c r="S39" s="81">
        <f>SUM(S13:S37)</f>
        <v>180398.19</v>
      </c>
      <c r="T39" s="81"/>
      <c r="U39" s="81">
        <f>SUM(U13:U37)</f>
        <v>2701.95</v>
      </c>
      <c r="V39" s="81"/>
      <c r="W39" s="81">
        <f>SUM(W13:W37)</f>
        <v>24240.2</v>
      </c>
      <c r="X39" s="81"/>
      <c r="Y39" s="81">
        <f>SUM(Y13:Y37)</f>
        <v>246018.3</v>
      </c>
      <c r="Z39" s="81">
        <f>SUM(Z13:Z37)</f>
        <v>7572407.9900000012</v>
      </c>
    </row>
    <row r="40" spans="1:28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</row>
    <row r="41" spans="1:28">
      <c r="A41" s="82"/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14"/>
    </row>
    <row r="42" spans="1:28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</row>
    <row r="43" spans="1:28" ht="18.5">
      <c r="A43" s="58" t="s">
        <v>18</v>
      </c>
      <c r="B43" s="59"/>
      <c r="C43" s="59"/>
      <c r="D43" s="59"/>
      <c r="E43" s="59"/>
      <c r="F43" s="59"/>
      <c r="G43" s="59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59"/>
      <c r="S43" s="59"/>
      <c r="T43" s="59"/>
      <c r="U43" s="59"/>
      <c r="V43" s="59"/>
      <c r="W43" s="59"/>
      <c r="X43" s="59"/>
      <c r="Y43" s="59"/>
      <c r="Z43" s="59"/>
      <c r="AB43" s="14"/>
    </row>
    <row r="44" spans="1:28">
      <c r="A44" s="61" t="s">
        <v>1</v>
      </c>
      <c r="B44" s="59"/>
      <c r="C44" s="59"/>
      <c r="D44" s="59"/>
      <c r="E44" s="59"/>
      <c r="F44" s="59"/>
      <c r="G44" s="59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59"/>
      <c r="S44" s="59"/>
      <c r="T44" s="59"/>
      <c r="U44" s="59"/>
      <c r="V44" s="59"/>
      <c r="W44" s="59"/>
      <c r="X44" s="59"/>
      <c r="Y44" s="59"/>
      <c r="Z44" s="59"/>
    </row>
    <row r="45" spans="1:28" s="14" customFormat="1">
      <c r="A45" s="61" t="s">
        <v>69</v>
      </c>
      <c r="B45" s="59"/>
      <c r="C45" s="59"/>
      <c r="D45" s="59"/>
      <c r="E45" s="59"/>
      <c r="F45" s="59"/>
      <c r="G45" s="59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59"/>
      <c r="S45" s="59"/>
      <c r="T45" s="59"/>
      <c r="U45" s="59"/>
      <c r="V45" s="59"/>
      <c r="W45" s="59"/>
      <c r="X45" s="59"/>
      <c r="Y45" s="59"/>
      <c r="Z45" s="59"/>
      <c r="AA45" s="5"/>
      <c r="AB45" s="5"/>
    </row>
    <row r="46" spans="1:28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</row>
    <row r="47" spans="1:28">
      <c r="A47" s="62"/>
      <c r="B47" s="62"/>
      <c r="C47" s="83"/>
      <c r="D47" s="83"/>
      <c r="E47" s="83"/>
      <c r="F47" s="84" t="s">
        <v>19</v>
      </c>
      <c r="G47" s="85" t="s">
        <v>3</v>
      </c>
      <c r="H47" s="84"/>
      <c r="I47" s="86" t="s">
        <v>4</v>
      </c>
      <c r="J47" s="61"/>
      <c r="K47" s="61"/>
      <c r="L47" s="61"/>
      <c r="M47" s="61"/>
      <c r="N47" s="59"/>
      <c r="O47" s="59"/>
      <c r="P47" s="63"/>
      <c r="Q47" s="61" t="s">
        <v>5</v>
      </c>
      <c r="R47" s="59"/>
      <c r="S47" s="61"/>
      <c r="T47" s="59"/>
      <c r="U47" s="59"/>
      <c r="V47" s="63"/>
      <c r="W47" s="64" t="s">
        <v>6</v>
      </c>
      <c r="X47" s="63"/>
      <c r="Y47" s="64" t="s">
        <v>26</v>
      </c>
      <c r="Z47" s="63"/>
    </row>
    <row r="48" spans="1:28">
      <c r="A48" s="63"/>
      <c r="B48" s="63"/>
      <c r="C48" s="61" t="s">
        <v>7</v>
      </c>
      <c r="D48" s="62"/>
      <c r="E48" s="65" t="s">
        <v>8</v>
      </c>
      <c r="F48" s="85" t="s">
        <v>29</v>
      </c>
      <c r="G48" s="85" t="s">
        <v>9</v>
      </c>
      <c r="H48" s="84"/>
      <c r="I48" s="87" t="s">
        <v>10</v>
      </c>
      <c r="J48" s="62"/>
      <c r="K48" s="64" t="s">
        <v>11</v>
      </c>
      <c r="L48" s="64"/>
      <c r="M48" s="64" t="s">
        <v>26</v>
      </c>
      <c r="N48" s="62"/>
      <c r="O48" s="65" t="s">
        <v>12</v>
      </c>
      <c r="P48" s="62"/>
      <c r="Q48" s="64" t="s">
        <v>10</v>
      </c>
      <c r="R48" s="62"/>
      <c r="S48" s="65" t="s">
        <v>11</v>
      </c>
      <c r="T48" s="62"/>
      <c r="U48" s="65" t="s">
        <v>12</v>
      </c>
      <c r="V48" s="63"/>
      <c r="W48" s="64" t="s">
        <v>13</v>
      </c>
      <c r="X48" s="63"/>
      <c r="Y48" s="64" t="s">
        <v>27</v>
      </c>
      <c r="Z48" s="65" t="s">
        <v>14</v>
      </c>
    </row>
    <row r="49" spans="1:26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</row>
    <row r="50" spans="1:26">
      <c r="A50" s="66" t="s">
        <v>15</v>
      </c>
      <c r="B50" s="67"/>
      <c r="C50" s="68">
        <f>813+22893+1</f>
        <v>23707</v>
      </c>
      <c r="D50" s="68"/>
      <c r="E50" s="69">
        <f>3651+79</f>
        <v>3730</v>
      </c>
      <c r="F50" s="68">
        <v>5</v>
      </c>
      <c r="G50" s="68">
        <f>373+56</f>
        <v>429</v>
      </c>
      <c r="H50" s="68"/>
      <c r="I50" s="68">
        <v>195</v>
      </c>
      <c r="J50" s="68"/>
      <c r="K50" s="68">
        <f>1+114</f>
        <v>115</v>
      </c>
      <c r="L50" s="68"/>
      <c r="M50" s="68">
        <v>12</v>
      </c>
      <c r="N50" s="68"/>
      <c r="O50" s="68">
        <v>7</v>
      </c>
      <c r="P50" s="68"/>
      <c r="Q50" s="68">
        <f>230+3</f>
        <v>233</v>
      </c>
      <c r="R50" s="68"/>
      <c r="S50" s="68">
        <f>41+2</f>
        <v>43</v>
      </c>
      <c r="T50" s="68"/>
      <c r="U50" s="68">
        <v>2</v>
      </c>
      <c r="V50" s="70"/>
      <c r="W50" s="69">
        <v>49</v>
      </c>
      <c r="X50" s="68"/>
      <c r="Y50" s="68">
        <f>3+16</f>
        <v>19</v>
      </c>
      <c r="Z50" s="68">
        <f>SUM(C50:Y50)</f>
        <v>28546</v>
      </c>
    </row>
    <row r="51" spans="1:26">
      <c r="A51" s="62"/>
      <c r="B51" s="63"/>
      <c r="C51" s="48"/>
      <c r="D51" s="48"/>
      <c r="E51" s="71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68"/>
      <c r="V51" s="51"/>
      <c r="W51" s="71"/>
      <c r="X51" s="48"/>
      <c r="Y51" s="48"/>
      <c r="Z51" s="68"/>
    </row>
    <row r="52" spans="1:26">
      <c r="A52" s="62" t="s">
        <v>16</v>
      </c>
      <c r="B52" s="63"/>
      <c r="C52" s="48">
        <f>431884+9491582+166</f>
        <v>9923632</v>
      </c>
      <c r="D52" s="48"/>
      <c r="E52" s="71">
        <f>3328114+112391</f>
        <v>3440505</v>
      </c>
      <c r="F52" s="48">
        <v>1348960</v>
      </c>
      <c r="G52" s="48">
        <f>4143955+496807</f>
        <v>4640762</v>
      </c>
      <c r="H52" s="48"/>
      <c r="I52" s="48">
        <v>206296</v>
      </c>
      <c r="J52" s="48"/>
      <c r="K52" s="48">
        <f>72898+1206514</f>
        <v>1279412</v>
      </c>
      <c r="L52" s="48"/>
      <c r="M52" s="48">
        <v>1780431</v>
      </c>
      <c r="N52" s="48"/>
      <c r="O52" s="48">
        <v>1522</v>
      </c>
      <c r="P52" s="48"/>
      <c r="Q52" s="48">
        <f>160203+5632</f>
        <v>165835</v>
      </c>
      <c r="R52" s="48"/>
      <c r="S52" s="48">
        <f>533443+131092</f>
        <v>664535</v>
      </c>
      <c r="T52" s="48"/>
      <c r="U52" s="68">
        <v>1470</v>
      </c>
      <c r="V52" s="51"/>
      <c r="W52" s="71">
        <v>9056</v>
      </c>
      <c r="X52" s="48"/>
      <c r="Y52" s="48">
        <f>187452+1216128</f>
        <v>1403580</v>
      </c>
      <c r="Z52" s="68">
        <f t="shared" ref="Z52:Z78" si="1">SUM(C52:Y52)</f>
        <v>24865996</v>
      </c>
    </row>
    <row r="53" spans="1:26">
      <c r="A53" s="62"/>
      <c r="B53" s="63"/>
      <c r="C53" s="48"/>
      <c r="D53" s="48"/>
      <c r="E53" s="71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68"/>
      <c r="V53" s="51"/>
      <c r="W53" s="71"/>
      <c r="X53" s="48"/>
      <c r="Y53" s="48"/>
      <c r="Z53" s="68"/>
    </row>
    <row r="54" spans="1:26">
      <c r="A54" s="66" t="s">
        <v>39</v>
      </c>
      <c r="B54" s="63"/>
      <c r="C54" s="73">
        <v>0</v>
      </c>
      <c r="D54" s="73"/>
      <c r="E54" s="74">
        <v>0</v>
      </c>
      <c r="F54" s="73">
        <v>0</v>
      </c>
      <c r="G54" s="73">
        <v>0</v>
      </c>
      <c r="H54" s="73"/>
      <c r="I54" s="73">
        <v>0</v>
      </c>
      <c r="J54" s="73"/>
      <c r="K54" s="73">
        <v>0</v>
      </c>
      <c r="L54" s="73"/>
      <c r="M54" s="73">
        <v>0</v>
      </c>
      <c r="N54" s="73"/>
      <c r="O54" s="73">
        <v>0</v>
      </c>
      <c r="P54" s="73"/>
      <c r="Q54" s="73">
        <v>0</v>
      </c>
      <c r="R54" s="73"/>
      <c r="S54" s="73">
        <v>0</v>
      </c>
      <c r="T54" s="73"/>
      <c r="U54" s="72">
        <v>0</v>
      </c>
      <c r="V54" s="70"/>
      <c r="W54" s="74">
        <v>0</v>
      </c>
      <c r="X54" s="73"/>
      <c r="Y54" s="73">
        <v>0</v>
      </c>
      <c r="Z54" s="68">
        <f t="shared" si="1"/>
        <v>0</v>
      </c>
    </row>
    <row r="55" spans="1:26">
      <c r="A55" s="62"/>
      <c r="B55" s="63"/>
      <c r="C55" s="48"/>
      <c r="D55" s="48"/>
      <c r="E55" s="71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68"/>
      <c r="V55" s="51"/>
      <c r="W55" s="71"/>
      <c r="X55" s="48"/>
      <c r="Y55" s="48"/>
      <c r="Z55" s="68"/>
    </row>
    <row r="56" spans="1:26">
      <c r="A56" s="62" t="s">
        <v>40</v>
      </c>
      <c r="B56" s="63"/>
      <c r="C56" s="48">
        <v>0</v>
      </c>
      <c r="D56" s="48"/>
      <c r="E56" s="71">
        <v>0</v>
      </c>
      <c r="F56" s="48">
        <v>0</v>
      </c>
      <c r="G56" s="48">
        <v>0</v>
      </c>
      <c r="H56" s="48"/>
      <c r="I56" s="48">
        <v>0</v>
      </c>
      <c r="J56" s="48"/>
      <c r="K56" s="48">
        <v>0</v>
      </c>
      <c r="L56" s="48"/>
      <c r="M56" s="75">
        <v>0</v>
      </c>
      <c r="N56" s="48"/>
      <c r="O56" s="48">
        <v>0</v>
      </c>
      <c r="P56" s="48"/>
      <c r="Q56" s="48">
        <v>0</v>
      </c>
      <c r="R56" s="48"/>
      <c r="S56" s="48">
        <v>0</v>
      </c>
      <c r="T56" s="48"/>
      <c r="U56" s="72">
        <v>0</v>
      </c>
      <c r="V56" s="51"/>
      <c r="W56" s="71">
        <v>0</v>
      </c>
      <c r="X56" s="48"/>
      <c r="Y56" s="48">
        <v>0</v>
      </c>
      <c r="Z56" s="68">
        <f t="shared" si="1"/>
        <v>0</v>
      </c>
    </row>
    <row r="57" spans="1:26">
      <c r="A57" s="63"/>
      <c r="B57" s="63"/>
      <c r="C57" s="48"/>
      <c r="D57" s="48"/>
      <c r="E57" s="71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68"/>
      <c r="V57" s="51"/>
      <c r="W57" s="71"/>
      <c r="X57" s="48"/>
      <c r="Y57" s="48"/>
      <c r="Z57" s="68"/>
    </row>
    <row r="58" spans="1:26">
      <c r="A58" s="76" t="s">
        <v>22</v>
      </c>
      <c r="B58" s="63"/>
      <c r="C58" s="48">
        <v>0</v>
      </c>
      <c r="D58" s="48"/>
      <c r="E58" s="71">
        <v>0</v>
      </c>
      <c r="F58" s="48">
        <v>0</v>
      </c>
      <c r="G58" s="48">
        <v>0</v>
      </c>
      <c r="H58" s="48"/>
      <c r="I58" s="48">
        <v>0</v>
      </c>
      <c r="J58" s="48"/>
      <c r="K58" s="48">
        <v>0</v>
      </c>
      <c r="L58" s="48"/>
      <c r="M58" s="48">
        <v>0</v>
      </c>
      <c r="N58" s="48"/>
      <c r="O58" s="48">
        <v>0</v>
      </c>
      <c r="P58" s="48"/>
      <c r="Q58" s="48">
        <v>0</v>
      </c>
      <c r="R58" s="48"/>
      <c r="S58" s="48">
        <v>0</v>
      </c>
      <c r="T58" s="48"/>
      <c r="U58" s="68">
        <v>0</v>
      </c>
      <c r="V58" s="51"/>
      <c r="W58" s="71">
        <v>0</v>
      </c>
      <c r="X58" s="48"/>
      <c r="Y58" s="48">
        <v>0</v>
      </c>
      <c r="Z58" s="68">
        <f t="shared" si="1"/>
        <v>0</v>
      </c>
    </row>
    <row r="59" spans="1:26">
      <c r="A59" s="63"/>
      <c r="B59" s="63"/>
      <c r="C59" s="48"/>
      <c r="D59" s="48"/>
      <c r="E59" s="71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68"/>
      <c r="V59" s="51"/>
      <c r="W59" s="71"/>
      <c r="X59" s="48"/>
      <c r="Y59" s="48"/>
      <c r="Z59" s="68"/>
    </row>
    <row r="60" spans="1:26">
      <c r="A60" s="62" t="s">
        <v>37</v>
      </c>
      <c r="B60" s="63"/>
      <c r="C60" s="73">
        <f>935.35+20559.64+0.36</f>
        <v>21495.35</v>
      </c>
      <c r="D60" s="73"/>
      <c r="E60" s="74">
        <f>7208.83+243.39</f>
        <v>7452.22</v>
      </c>
      <c r="F60" s="48">
        <v>2921.84</v>
      </c>
      <c r="G60" s="48">
        <f>8975.76+1076.13</f>
        <v>10051.89</v>
      </c>
      <c r="H60" s="48"/>
      <c r="I60" s="48">
        <v>446.84</v>
      </c>
      <c r="J60" s="48"/>
      <c r="K60" s="48">
        <f>157.9+2613.31</f>
        <v>2771.21</v>
      </c>
      <c r="L60" s="48"/>
      <c r="M60" s="48">
        <v>3856.41</v>
      </c>
      <c r="N60" s="48"/>
      <c r="O60" s="48">
        <v>3.29</v>
      </c>
      <c r="P60" s="48"/>
      <c r="Q60" s="48">
        <f>346.92+12.19</f>
        <v>359.11</v>
      </c>
      <c r="R60" s="48"/>
      <c r="S60" s="48">
        <f>1155.45+283.94</f>
        <v>1439.39</v>
      </c>
      <c r="T60" s="48"/>
      <c r="U60" s="72">
        <v>3.18</v>
      </c>
      <c r="V60" s="51"/>
      <c r="W60" s="71">
        <v>19.64</v>
      </c>
      <c r="X60" s="48"/>
      <c r="Y60" s="48">
        <f>406.02+2634.12</f>
        <v>3040.14</v>
      </c>
      <c r="Z60" s="68">
        <f t="shared" si="1"/>
        <v>53860.509999999995</v>
      </c>
    </row>
    <row r="61" spans="1:26">
      <c r="A61" s="63"/>
      <c r="B61" s="63"/>
      <c r="C61" s="48"/>
      <c r="D61" s="48"/>
      <c r="E61" s="71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68"/>
      <c r="V61" s="51"/>
      <c r="W61" s="71"/>
      <c r="X61" s="48"/>
      <c r="Y61" s="48"/>
      <c r="Z61" s="68"/>
    </row>
    <row r="62" spans="1:26">
      <c r="A62" s="62" t="s">
        <v>21</v>
      </c>
      <c r="B62" s="63"/>
      <c r="C62" s="48">
        <f>296.16+6511.15+0.11</f>
        <v>6807.4199999999992</v>
      </c>
      <c r="D62" s="48"/>
      <c r="E62" s="71">
        <f>2283.03+77.09</f>
        <v>2360.1200000000003</v>
      </c>
      <c r="F62" s="48">
        <v>925.39</v>
      </c>
      <c r="G62" s="48">
        <f>2842.75+340.81</f>
        <v>3183.56</v>
      </c>
      <c r="H62" s="48"/>
      <c r="I62" s="48">
        <v>141.53</v>
      </c>
      <c r="J62" s="48"/>
      <c r="K62" s="48">
        <f>50.01+827.64</f>
        <v>877.65</v>
      </c>
      <c r="L62" s="48"/>
      <c r="M62" s="48">
        <v>1221.3800000000001</v>
      </c>
      <c r="N62" s="48"/>
      <c r="O62" s="48">
        <v>1.04</v>
      </c>
      <c r="P62" s="48"/>
      <c r="Q62" s="48">
        <f>109.86+3.86</f>
        <v>113.72</v>
      </c>
      <c r="R62" s="48"/>
      <c r="S62" s="48">
        <f>365.97+89.93</f>
        <v>455.90000000000003</v>
      </c>
      <c r="T62" s="48"/>
      <c r="U62" s="72">
        <v>1</v>
      </c>
      <c r="V62" s="51"/>
      <c r="W62" s="71">
        <v>6.19</v>
      </c>
      <c r="X62" s="48"/>
      <c r="Y62" s="48">
        <f>128.59+834.27</f>
        <v>962.86</v>
      </c>
      <c r="Z62" s="68">
        <f t="shared" si="1"/>
        <v>17057.759999999998</v>
      </c>
    </row>
    <row r="63" spans="1:26">
      <c r="A63" s="63"/>
      <c r="B63" s="63"/>
      <c r="C63" s="48"/>
      <c r="D63" s="48"/>
      <c r="E63" s="71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68"/>
      <c r="V63" s="51"/>
      <c r="W63" s="71"/>
      <c r="X63" s="48"/>
      <c r="Y63" s="48"/>
      <c r="Z63" s="68"/>
    </row>
    <row r="64" spans="1:26">
      <c r="A64" s="62" t="s">
        <v>44</v>
      </c>
      <c r="B64" s="63"/>
      <c r="C64" s="48">
        <v>0</v>
      </c>
      <c r="D64" s="48"/>
      <c r="E64" s="71">
        <v>0</v>
      </c>
      <c r="F64" s="48">
        <v>0</v>
      </c>
      <c r="G64" s="48">
        <v>0</v>
      </c>
      <c r="H64" s="48"/>
      <c r="I64" s="48">
        <v>0</v>
      </c>
      <c r="J64" s="48"/>
      <c r="K64" s="48">
        <v>0</v>
      </c>
      <c r="L64" s="48"/>
      <c r="M64" s="48">
        <v>0</v>
      </c>
      <c r="N64" s="48"/>
      <c r="O64" s="48">
        <v>0</v>
      </c>
      <c r="P64" s="48"/>
      <c r="Q64" s="48">
        <v>0</v>
      </c>
      <c r="R64" s="48"/>
      <c r="S64" s="48">
        <v>0</v>
      </c>
      <c r="T64" s="48"/>
      <c r="U64" s="68">
        <v>0</v>
      </c>
      <c r="V64" s="51"/>
      <c r="W64" s="71">
        <v>0</v>
      </c>
      <c r="X64" s="48"/>
      <c r="Y64" s="48">
        <v>0</v>
      </c>
      <c r="Z64" s="68">
        <f t="shared" si="1"/>
        <v>0</v>
      </c>
    </row>
    <row r="65" spans="1:27">
      <c r="A65" s="63"/>
      <c r="B65" s="63"/>
      <c r="C65" s="48"/>
      <c r="D65" s="48"/>
      <c r="E65" s="71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68"/>
      <c r="V65" s="51"/>
      <c r="W65" s="71"/>
      <c r="X65" s="48"/>
      <c r="Y65" s="48"/>
      <c r="Z65" s="68"/>
    </row>
    <row r="66" spans="1:27">
      <c r="A66" s="62" t="s">
        <v>23</v>
      </c>
      <c r="B66" s="63"/>
      <c r="C66" s="48">
        <f>114006.47+2442130.95+43.3-696.16</f>
        <v>2555484.56</v>
      </c>
      <c r="D66" s="48"/>
      <c r="E66" s="71">
        <f>1014447.97+33898.21</f>
        <v>1048346.1799999999</v>
      </c>
      <c r="F66" s="48">
        <v>331926.90000000002</v>
      </c>
      <c r="G66" s="48">
        <f>1162215.69+146525.4</f>
        <v>1308741.0899999999</v>
      </c>
      <c r="H66" s="48"/>
      <c r="I66" s="48">
        <v>62736.29</v>
      </c>
      <c r="J66" s="48"/>
      <c r="K66" s="48">
        <f>17974.82+348022.68</f>
        <v>365997.5</v>
      </c>
      <c r="L66" s="48"/>
      <c r="M66" s="48">
        <v>463349.75</v>
      </c>
      <c r="N66" s="48"/>
      <c r="O66" s="48">
        <v>561.53</v>
      </c>
      <c r="P66" s="48"/>
      <c r="Q66" s="48">
        <f>49183.03+1696.06</f>
        <v>50879.09</v>
      </c>
      <c r="R66" s="48"/>
      <c r="S66" s="48">
        <f>148494.85+32498.48</f>
        <v>180993.33000000002</v>
      </c>
      <c r="T66" s="48"/>
      <c r="U66" s="72">
        <v>512.58000000000004</v>
      </c>
      <c r="V66" s="51"/>
      <c r="W66" s="71">
        <v>3146.59</v>
      </c>
      <c r="X66" s="48"/>
      <c r="Y66" s="48">
        <f>51519.27+307558.37</f>
        <v>359077.64</v>
      </c>
      <c r="Z66" s="68">
        <f t="shared" si="1"/>
        <v>6731753.0300000003</v>
      </c>
    </row>
    <row r="67" spans="1:27">
      <c r="A67" s="63"/>
      <c r="B67" s="63"/>
      <c r="C67" s="48"/>
      <c r="D67" s="48"/>
      <c r="E67" s="71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68"/>
      <c r="V67" s="51"/>
      <c r="W67" s="71"/>
      <c r="X67" s="48"/>
      <c r="Y67" s="48"/>
      <c r="Z67" s="68">
        <f t="shared" si="1"/>
        <v>0</v>
      </c>
    </row>
    <row r="68" spans="1:27">
      <c r="A68" s="62" t="s">
        <v>41</v>
      </c>
      <c r="B68" s="63"/>
      <c r="C68" s="48">
        <f>64530.51+1418203.96+24.8</f>
        <v>1482759.27</v>
      </c>
      <c r="D68" s="48"/>
      <c r="E68" s="71">
        <f>497277.04+16793.13</f>
        <v>514070.17</v>
      </c>
      <c r="F68" s="48">
        <v>201557.56</v>
      </c>
      <c r="G68" s="48">
        <f>619177.31+74231.43</f>
        <v>693408.74</v>
      </c>
      <c r="H68" s="48"/>
      <c r="I68" s="48">
        <v>30824.22</v>
      </c>
      <c r="J68" s="48"/>
      <c r="K68" s="48">
        <f>10892.2+180273.7</f>
        <v>191165.90000000002</v>
      </c>
      <c r="L68" s="48"/>
      <c r="M68" s="48">
        <v>266026.65999999997</v>
      </c>
      <c r="N68" s="48"/>
      <c r="O68" s="48">
        <v>227.43</v>
      </c>
      <c r="P68" s="48"/>
      <c r="Q68" s="48">
        <f>23937.08+841.51</f>
        <v>24778.59</v>
      </c>
      <c r="R68" s="48"/>
      <c r="S68" s="48">
        <f>79705.43+19587.38</f>
        <v>99292.81</v>
      </c>
      <c r="T68" s="48"/>
      <c r="U68" s="72">
        <v>219.65</v>
      </c>
      <c r="V68" s="51"/>
      <c r="W68" s="71">
        <v>1353.02</v>
      </c>
      <c r="X68" s="48"/>
      <c r="Y68" s="48">
        <f>28008.52+181710.2</f>
        <v>209718.72</v>
      </c>
      <c r="Z68" s="68">
        <f t="shared" si="1"/>
        <v>3715402.7400000007</v>
      </c>
    </row>
    <row r="69" spans="1:27">
      <c r="A69" s="62"/>
      <c r="B69" s="63"/>
      <c r="C69" s="48"/>
      <c r="D69" s="48"/>
      <c r="E69" s="71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68"/>
      <c r="V69" s="51"/>
      <c r="W69" s="71"/>
      <c r="X69" s="48"/>
      <c r="Y69" s="48"/>
      <c r="Z69" s="68"/>
    </row>
    <row r="70" spans="1:27">
      <c r="A70" s="62" t="s">
        <v>38</v>
      </c>
      <c r="B70" s="63"/>
      <c r="C70" s="48">
        <f>831.43+18271.5+0.32</f>
        <v>19103.25</v>
      </c>
      <c r="D70" s="48"/>
      <c r="E70" s="71">
        <f>6406.52+216.3</f>
        <v>6622.8200000000006</v>
      </c>
      <c r="F70" s="48">
        <v>2596.75</v>
      </c>
      <c r="G70" s="48">
        <f>7977.25+956.37</f>
        <v>8933.6200000000008</v>
      </c>
      <c r="H70" s="48"/>
      <c r="I70" s="48">
        <v>397.13</v>
      </c>
      <c r="J70" s="48"/>
      <c r="K70" s="48">
        <f>140.33+2322.52</f>
        <v>2462.85</v>
      </c>
      <c r="L70" s="48"/>
      <c r="M70" s="48">
        <v>3427.33</v>
      </c>
      <c r="N70" s="48"/>
      <c r="O70" s="48">
        <v>2.94</v>
      </c>
      <c r="P70" s="48"/>
      <c r="Q70" s="48">
        <f>308.37+10.84</f>
        <v>319.20999999999998</v>
      </c>
      <c r="R70" s="48"/>
      <c r="S70" s="48">
        <f>1026.9+252.36</f>
        <v>1279.2600000000002</v>
      </c>
      <c r="T70" s="48"/>
      <c r="U70" s="72">
        <v>2.83</v>
      </c>
      <c r="V70" s="51"/>
      <c r="W70" s="71">
        <v>17.52</v>
      </c>
      <c r="X70" s="48"/>
      <c r="Y70" s="48">
        <f>360.84+2341.06</f>
        <v>2701.9</v>
      </c>
      <c r="Z70" s="68">
        <f t="shared" si="1"/>
        <v>47867.41</v>
      </c>
    </row>
    <row r="71" spans="1:27">
      <c r="A71" s="63"/>
      <c r="B71" s="63"/>
      <c r="C71" s="48"/>
      <c r="D71" s="48"/>
      <c r="E71" s="71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68"/>
      <c r="V71" s="51"/>
      <c r="W71" s="71"/>
      <c r="X71" s="48"/>
      <c r="Y71" s="48"/>
      <c r="Z71" s="68">
        <f t="shared" si="1"/>
        <v>0</v>
      </c>
    </row>
    <row r="72" spans="1:27">
      <c r="A72" s="76" t="s">
        <v>31</v>
      </c>
      <c r="B72" s="63"/>
      <c r="C72" s="48">
        <v>0</v>
      </c>
      <c r="D72" s="48"/>
      <c r="E72" s="71">
        <v>0</v>
      </c>
      <c r="F72" s="48">
        <v>0</v>
      </c>
      <c r="G72" s="48">
        <v>0</v>
      </c>
      <c r="H72" s="48"/>
      <c r="I72" s="48">
        <v>0</v>
      </c>
      <c r="J72" s="48"/>
      <c r="K72" s="48">
        <v>0</v>
      </c>
      <c r="L72" s="48"/>
      <c r="M72" s="48">
        <v>0</v>
      </c>
      <c r="N72" s="48"/>
      <c r="O72" s="48"/>
      <c r="P72" s="48"/>
      <c r="Q72" s="48">
        <v>0</v>
      </c>
      <c r="R72" s="48"/>
      <c r="S72" s="48">
        <v>0</v>
      </c>
      <c r="T72" s="48"/>
      <c r="U72" s="68">
        <v>0</v>
      </c>
      <c r="V72" s="51"/>
      <c r="W72" s="71">
        <v>0</v>
      </c>
      <c r="X72" s="48"/>
      <c r="Y72" s="48"/>
      <c r="Z72" s="68">
        <f t="shared" si="1"/>
        <v>0</v>
      </c>
    </row>
    <row r="73" spans="1:27">
      <c r="A73" s="76"/>
      <c r="B73" s="63"/>
      <c r="C73" s="48"/>
      <c r="D73" s="48"/>
      <c r="E73" s="71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>
        <v>0</v>
      </c>
      <c r="Z73" s="68">
        <f t="shared" si="1"/>
        <v>0</v>
      </c>
      <c r="AA73" s="34"/>
    </row>
    <row r="74" spans="1:27" ht="15" customHeight="1">
      <c r="A74" s="76" t="s">
        <v>42</v>
      </c>
      <c r="B74" s="63"/>
      <c r="C74" s="48">
        <v>0</v>
      </c>
      <c r="D74" s="48"/>
      <c r="E74" s="71">
        <v>0</v>
      </c>
      <c r="F74" s="48">
        <v>0</v>
      </c>
      <c r="G74" s="48">
        <v>0</v>
      </c>
      <c r="H74" s="48"/>
      <c r="I74" s="48">
        <v>0</v>
      </c>
      <c r="J74" s="48"/>
      <c r="K74" s="48">
        <v>0</v>
      </c>
      <c r="L74" s="48"/>
      <c r="M74" s="48">
        <v>0</v>
      </c>
      <c r="N74" s="48"/>
      <c r="O74" s="48"/>
      <c r="P74" s="48"/>
      <c r="Q74" s="48">
        <v>0</v>
      </c>
      <c r="R74" s="48"/>
      <c r="S74" s="48">
        <v>0</v>
      </c>
      <c r="T74" s="48"/>
      <c r="U74" s="48">
        <v>0</v>
      </c>
      <c r="V74" s="48"/>
      <c r="W74" s="48">
        <v>0</v>
      </c>
      <c r="X74" s="48"/>
      <c r="Y74" s="48"/>
      <c r="Z74" s="68">
        <f t="shared" si="1"/>
        <v>0</v>
      </c>
      <c r="AA74" s="34"/>
    </row>
    <row r="75" spans="1:27" ht="15" customHeight="1">
      <c r="A75" s="76"/>
      <c r="B75" s="63"/>
      <c r="C75" s="48"/>
      <c r="D75" s="48"/>
      <c r="E75" s="71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>
        <v>0</v>
      </c>
      <c r="Z75" s="68">
        <f t="shared" si="1"/>
        <v>0</v>
      </c>
      <c r="AA75" s="34"/>
    </row>
    <row r="76" spans="1:27" ht="15" customHeight="1">
      <c r="A76" s="76" t="s">
        <v>49</v>
      </c>
      <c r="B76" s="63"/>
      <c r="C76" s="48">
        <v>0</v>
      </c>
      <c r="D76" s="48"/>
      <c r="E76" s="71">
        <v>0</v>
      </c>
      <c r="F76" s="48">
        <v>0</v>
      </c>
      <c r="G76" s="48">
        <v>0</v>
      </c>
      <c r="H76" s="48"/>
      <c r="I76" s="48">
        <v>0</v>
      </c>
      <c r="J76" s="48"/>
      <c r="K76" s="48">
        <v>0</v>
      </c>
      <c r="L76" s="48"/>
      <c r="M76" s="48">
        <v>0</v>
      </c>
      <c r="N76" s="48"/>
      <c r="O76" s="48"/>
      <c r="P76" s="48"/>
      <c r="Q76" s="48">
        <v>0</v>
      </c>
      <c r="R76" s="48"/>
      <c r="S76" s="48">
        <v>0</v>
      </c>
      <c r="T76" s="48"/>
      <c r="U76" s="48">
        <v>0</v>
      </c>
      <c r="V76" s="48"/>
      <c r="W76" s="48">
        <v>0</v>
      </c>
      <c r="X76" s="48"/>
      <c r="Y76" s="48"/>
      <c r="Z76" s="68">
        <f t="shared" si="1"/>
        <v>0</v>
      </c>
    </row>
    <row r="77" spans="1:27" ht="15" customHeight="1">
      <c r="A77" s="76"/>
      <c r="B77" s="63"/>
      <c r="C77" s="48"/>
      <c r="D77" s="48"/>
      <c r="E77" s="71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>
        <v>0</v>
      </c>
      <c r="Z77" s="68">
        <f t="shared" si="1"/>
        <v>0</v>
      </c>
      <c r="AA77" s="35"/>
    </row>
    <row r="78" spans="1:27" ht="15" customHeight="1" thickBot="1">
      <c r="A78" s="76" t="s">
        <v>53</v>
      </c>
      <c r="B78" s="63"/>
      <c r="C78" s="116">
        <v>0</v>
      </c>
      <c r="D78" s="116"/>
      <c r="E78" s="117">
        <v>0</v>
      </c>
      <c r="F78" s="116">
        <v>0</v>
      </c>
      <c r="G78" s="116">
        <v>0</v>
      </c>
      <c r="H78" s="116"/>
      <c r="I78" s="116">
        <v>0</v>
      </c>
      <c r="J78" s="116"/>
      <c r="K78" s="116">
        <v>0</v>
      </c>
      <c r="L78" s="116"/>
      <c r="M78" s="116">
        <v>0</v>
      </c>
      <c r="N78" s="116"/>
      <c r="O78" s="116"/>
      <c r="P78" s="116"/>
      <c r="Q78" s="116">
        <v>0</v>
      </c>
      <c r="R78" s="116"/>
      <c r="S78" s="116">
        <v>0</v>
      </c>
      <c r="T78" s="116"/>
      <c r="U78" s="116">
        <v>0</v>
      </c>
      <c r="V78" s="116"/>
      <c r="W78" s="116">
        <v>0</v>
      </c>
      <c r="X78" s="116"/>
      <c r="Y78" s="116"/>
      <c r="Z78" s="68">
        <f t="shared" si="1"/>
        <v>0</v>
      </c>
    </row>
    <row r="79" spans="1:27" ht="15" customHeight="1">
      <c r="A79" s="63"/>
      <c r="B79" s="63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8"/>
      <c r="N79" s="88"/>
      <c r="O79" s="88"/>
      <c r="P79" s="88"/>
      <c r="Q79" s="88"/>
      <c r="R79" s="88"/>
      <c r="S79" s="88"/>
      <c r="T79" s="88"/>
      <c r="U79" s="88"/>
      <c r="V79" s="88"/>
      <c r="W79" s="88"/>
      <c r="X79" s="88"/>
      <c r="Y79" s="88"/>
      <c r="Z79" s="88"/>
      <c r="AA79" s="35"/>
    </row>
    <row r="80" spans="1:27" ht="15" customHeight="1">
      <c r="A80" s="62" t="s">
        <v>14</v>
      </c>
      <c r="B80" s="63"/>
      <c r="C80" s="89">
        <f>SUM(C54:C78)</f>
        <v>4085649.85</v>
      </c>
      <c r="D80" s="89"/>
      <c r="E80" s="89">
        <f t="shared" ref="E80:Y80" si="2">SUM(E54:E78)</f>
        <v>1578851.51</v>
      </c>
      <c r="F80" s="89">
        <f t="shared" si="2"/>
        <v>539928.43999999994</v>
      </c>
      <c r="G80" s="89">
        <f t="shared" si="2"/>
        <v>2024318.9</v>
      </c>
      <c r="H80" s="89"/>
      <c r="I80" s="89">
        <f t="shared" si="2"/>
        <v>94546.010000000009</v>
      </c>
      <c r="J80" s="89"/>
      <c r="K80" s="89">
        <f t="shared" si="2"/>
        <v>563275.11</v>
      </c>
      <c r="L80" s="89"/>
      <c r="M80" s="89">
        <f t="shared" si="2"/>
        <v>737881.52999999991</v>
      </c>
      <c r="N80" s="89"/>
      <c r="O80" s="89">
        <f t="shared" si="2"/>
        <v>796.23</v>
      </c>
      <c r="P80" s="89"/>
      <c r="Q80" s="89">
        <f t="shared" si="2"/>
        <v>76449.72</v>
      </c>
      <c r="R80" s="89"/>
      <c r="S80" s="89">
        <f t="shared" si="2"/>
        <v>283460.69000000006</v>
      </c>
      <c r="T80" s="89"/>
      <c r="U80" s="89">
        <f t="shared" si="2"/>
        <v>739.24</v>
      </c>
      <c r="V80" s="89"/>
      <c r="W80" s="89">
        <f t="shared" si="2"/>
        <v>4542.9600000000009</v>
      </c>
      <c r="X80" s="89"/>
      <c r="Y80" s="89">
        <f t="shared" si="2"/>
        <v>575501.26</v>
      </c>
      <c r="Z80" s="89">
        <f>SUM(Z54:Z78)</f>
        <v>10565941.450000001</v>
      </c>
    </row>
    <row r="81" spans="1:81">
      <c r="A81" s="63"/>
      <c r="B81" s="63"/>
      <c r="C81" s="88"/>
      <c r="D81" s="88"/>
      <c r="E81" s="88"/>
      <c r="F81" s="88"/>
      <c r="G81" s="88"/>
      <c r="H81" s="88"/>
      <c r="I81" s="88"/>
      <c r="J81" s="88"/>
      <c r="K81" s="88"/>
      <c r="L81" s="88"/>
      <c r="M81" s="88"/>
      <c r="N81" s="88"/>
      <c r="O81" s="88" t="s">
        <v>19</v>
      </c>
      <c r="P81" s="88"/>
      <c r="Q81" s="88"/>
      <c r="R81" s="88"/>
      <c r="S81" s="88"/>
      <c r="T81" s="88"/>
      <c r="U81" s="88"/>
      <c r="V81" s="88"/>
      <c r="W81" s="88"/>
      <c r="X81" s="88"/>
      <c r="Y81" s="88"/>
      <c r="Z81" s="88"/>
      <c r="AA81" s="34"/>
      <c r="AB81" s="35"/>
    </row>
    <row r="82" spans="1:81">
      <c r="A82" s="82"/>
      <c r="B82" s="82"/>
      <c r="C82" s="82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2"/>
      <c r="T82" s="82"/>
      <c r="U82" s="82"/>
      <c r="V82" s="82"/>
      <c r="W82" s="82"/>
      <c r="X82" s="82"/>
      <c r="Y82" s="82"/>
      <c r="Z82" s="82"/>
      <c r="AA82" s="34"/>
    </row>
    <row r="83" spans="1:81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34"/>
      <c r="AB83" s="35"/>
    </row>
    <row r="84" spans="1:81" ht="18.5">
      <c r="A84" s="58" t="s">
        <v>20</v>
      </c>
      <c r="B84" s="59"/>
      <c r="C84" s="59"/>
      <c r="D84" s="59"/>
      <c r="E84" s="59"/>
      <c r="F84" s="59"/>
      <c r="G84" s="59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59"/>
      <c r="S84" s="59"/>
      <c r="T84" s="59"/>
      <c r="U84" s="59"/>
      <c r="V84" s="59"/>
      <c r="W84" s="59"/>
      <c r="X84" s="59"/>
      <c r="Y84" s="59"/>
      <c r="Z84" s="59"/>
    </row>
    <row r="85" spans="1:81">
      <c r="A85" s="61" t="s">
        <v>1</v>
      </c>
      <c r="B85" s="59"/>
      <c r="C85" s="59"/>
      <c r="D85" s="59"/>
      <c r="E85" s="59"/>
      <c r="F85" s="59"/>
      <c r="G85" s="59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59"/>
      <c r="S85" s="59"/>
      <c r="T85" s="59"/>
      <c r="U85" s="59"/>
      <c r="V85" s="59"/>
      <c r="W85" s="59"/>
      <c r="X85" s="59"/>
      <c r="Y85" s="59"/>
      <c r="Z85" s="59"/>
      <c r="AA85" s="35"/>
    </row>
    <row r="86" spans="1:81">
      <c r="A86" s="61" t="s">
        <v>70</v>
      </c>
      <c r="B86" s="59"/>
      <c r="C86" s="59"/>
      <c r="D86" s="59"/>
      <c r="E86" s="59"/>
      <c r="F86" s="59"/>
      <c r="G86" s="59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59"/>
      <c r="S86" s="59"/>
      <c r="T86" s="59"/>
      <c r="U86" s="59"/>
      <c r="V86" s="59"/>
      <c r="W86" s="59"/>
      <c r="X86" s="59"/>
      <c r="Y86" s="59"/>
      <c r="Z86" s="59"/>
    </row>
    <row r="87" spans="1:81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</row>
    <row r="88" spans="1:81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</row>
    <row r="89" spans="1:81">
      <c r="A89" s="62"/>
      <c r="B89" s="62"/>
      <c r="C89" s="63"/>
      <c r="D89" s="63"/>
      <c r="E89" s="63"/>
      <c r="F89" s="62"/>
      <c r="G89" s="64" t="s">
        <v>3</v>
      </c>
      <c r="H89" s="62"/>
      <c r="I89" s="61" t="s">
        <v>4</v>
      </c>
      <c r="J89" s="61"/>
      <c r="K89" s="61"/>
      <c r="L89" s="61"/>
      <c r="M89" s="61"/>
      <c r="N89" s="59"/>
      <c r="O89" s="59"/>
      <c r="P89" s="63"/>
      <c r="Q89" s="61" t="s">
        <v>5</v>
      </c>
      <c r="R89" s="59"/>
      <c r="S89" s="61"/>
      <c r="T89" s="59"/>
      <c r="U89" s="59"/>
      <c r="V89" s="63"/>
      <c r="W89" s="64" t="s">
        <v>6</v>
      </c>
      <c r="X89" s="63"/>
      <c r="Y89" s="64" t="s">
        <v>26</v>
      </c>
      <c r="Z89" s="63"/>
      <c r="AB89" s="35"/>
      <c r="AG89" s="35"/>
      <c r="AH89" s="35"/>
      <c r="AI89" s="35"/>
      <c r="AJ89" s="35"/>
      <c r="AK89" s="35"/>
      <c r="AL89" s="35"/>
      <c r="AM89" s="35"/>
      <c r="AN89" s="35"/>
      <c r="AO89" s="35"/>
      <c r="AP89" s="35"/>
      <c r="AQ89" s="35"/>
      <c r="AR89" s="35"/>
      <c r="AS89" s="35"/>
      <c r="AT89" s="35"/>
      <c r="AU89" s="35"/>
      <c r="AV89" s="35"/>
      <c r="AW89" s="35"/>
      <c r="AX89" s="35"/>
      <c r="AY89" s="35"/>
      <c r="AZ89" s="35"/>
      <c r="BA89" s="35"/>
      <c r="BB89" s="35"/>
      <c r="BC89" s="35"/>
      <c r="BD89" s="35"/>
      <c r="BE89" s="35"/>
      <c r="BF89" s="35"/>
      <c r="BG89" s="35"/>
      <c r="BH89" s="35"/>
      <c r="BI89" s="35"/>
      <c r="BJ89" s="35"/>
      <c r="BK89" s="35"/>
      <c r="BL89" s="35"/>
      <c r="BM89" s="35"/>
      <c r="BN89" s="35"/>
      <c r="BO89" s="35"/>
      <c r="BP89" s="35"/>
      <c r="BQ89" s="35"/>
      <c r="BR89" s="35"/>
      <c r="BS89" s="35"/>
      <c r="BT89" s="35"/>
      <c r="BU89" s="35"/>
      <c r="BV89" s="35"/>
      <c r="BW89" s="35"/>
      <c r="BX89" s="35"/>
      <c r="BY89" s="35"/>
      <c r="BZ89" s="35"/>
      <c r="CA89" s="35"/>
      <c r="CB89" s="35"/>
      <c r="CC89" s="35"/>
    </row>
    <row r="90" spans="1:81">
      <c r="A90" s="63"/>
      <c r="B90" s="63"/>
      <c r="C90" s="61" t="s">
        <v>7</v>
      </c>
      <c r="D90" s="62"/>
      <c r="E90" s="65" t="s">
        <v>8</v>
      </c>
      <c r="F90" s="85" t="s">
        <v>29</v>
      </c>
      <c r="G90" s="64" t="s">
        <v>9</v>
      </c>
      <c r="H90" s="62"/>
      <c r="I90" s="64" t="s">
        <v>10</v>
      </c>
      <c r="J90" s="62"/>
      <c r="K90" s="64" t="s">
        <v>11</v>
      </c>
      <c r="L90" s="64"/>
      <c r="M90" s="64" t="s">
        <v>26</v>
      </c>
      <c r="N90" s="62"/>
      <c r="O90" s="62" t="s">
        <v>12</v>
      </c>
      <c r="P90" s="62"/>
      <c r="Q90" s="64" t="s">
        <v>10</v>
      </c>
      <c r="R90" s="62"/>
      <c r="S90" s="62" t="s">
        <v>11</v>
      </c>
      <c r="T90" s="62"/>
      <c r="U90" s="62" t="s">
        <v>12</v>
      </c>
      <c r="V90" s="63"/>
      <c r="W90" s="64" t="s">
        <v>13</v>
      </c>
      <c r="X90" s="63"/>
      <c r="Y90" s="64" t="s">
        <v>27</v>
      </c>
      <c r="Z90" s="64" t="s">
        <v>14</v>
      </c>
    </row>
    <row r="91" spans="1:81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35"/>
      <c r="AC91" s="35"/>
      <c r="AD91" s="35"/>
      <c r="AE91" s="35"/>
      <c r="AF91" s="35"/>
    </row>
    <row r="92" spans="1:81">
      <c r="A92" s="66" t="s">
        <v>15</v>
      </c>
      <c r="B92" s="63"/>
      <c r="C92" s="90">
        <f>C9+C50</f>
        <v>44790</v>
      </c>
      <c r="D92" s="90"/>
      <c r="E92" s="90">
        <f>E9+E50</f>
        <v>7038</v>
      </c>
      <c r="F92" s="90">
        <f>F9+F50</f>
        <v>5</v>
      </c>
      <c r="G92" s="90">
        <f>G9+G50</f>
        <v>689</v>
      </c>
      <c r="H92" s="90"/>
      <c r="I92" s="90">
        <f>I9+I50</f>
        <v>540</v>
      </c>
      <c r="J92" s="90"/>
      <c r="K92" s="90">
        <f>K9+K50</f>
        <v>216</v>
      </c>
      <c r="L92" s="90"/>
      <c r="M92" s="90">
        <f>M9+M50</f>
        <v>19</v>
      </c>
      <c r="N92" s="90"/>
      <c r="O92" s="90">
        <f>O9+O50</f>
        <v>122</v>
      </c>
      <c r="P92" s="90"/>
      <c r="Q92" s="90">
        <f>Q9+Q50</f>
        <v>444</v>
      </c>
      <c r="R92" s="90"/>
      <c r="S92" s="90">
        <f>S9+S50</f>
        <v>62</v>
      </c>
      <c r="T92" s="90"/>
      <c r="U92" s="90">
        <f>U9+U50</f>
        <v>23</v>
      </c>
      <c r="V92" s="90"/>
      <c r="W92" s="90">
        <f>W9+W50</f>
        <v>403</v>
      </c>
      <c r="X92" s="90"/>
      <c r="Y92" s="90">
        <f>Y9+Y50</f>
        <v>32</v>
      </c>
      <c r="Z92" s="90">
        <f>Z9+Z50</f>
        <v>54383</v>
      </c>
    </row>
    <row r="93" spans="1:81">
      <c r="A93" s="62"/>
      <c r="B93" s="63"/>
      <c r="C93" s="90"/>
      <c r="D93" s="48"/>
      <c r="E93" s="90"/>
      <c r="F93" s="90"/>
      <c r="G93" s="90"/>
      <c r="H93" s="48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0"/>
      <c r="U93" s="90"/>
      <c r="V93" s="90"/>
      <c r="W93" s="90"/>
      <c r="X93" s="90"/>
      <c r="Y93" s="90"/>
      <c r="Z93" s="90"/>
      <c r="AA93" s="39"/>
    </row>
    <row r="94" spans="1:81">
      <c r="A94" s="62" t="s">
        <v>16</v>
      </c>
      <c r="B94" s="63"/>
      <c r="C94" s="90">
        <f>C11+C52</f>
        <v>17887819</v>
      </c>
      <c r="D94" s="48"/>
      <c r="E94" s="90">
        <f t="shared" ref="E94:G108" si="3">E11+E52</f>
        <v>5887527</v>
      </c>
      <c r="F94" s="90">
        <f t="shared" si="3"/>
        <v>1348960</v>
      </c>
      <c r="G94" s="90">
        <f t="shared" si="3"/>
        <v>7593708.5</v>
      </c>
      <c r="H94" s="48"/>
      <c r="I94" s="90">
        <f t="shared" ref="I94:I118" si="4">I11+I52</f>
        <v>572167</v>
      </c>
      <c r="J94" s="90"/>
      <c r="K94" s="90">
        <f t="shared" ref="K94:K118" si="5">K11+K52</f>
        <v>3615391.9</v>
      </c>
      <c r="L94" s="90"/>
      <c r="M94" s="90">
        <f t="shared" ref="M94:M118" si="6">M11+M52</f>
        <v>2260898.5</v>
      </c>
      <c r="N94" s="90"/>
      <c r="O94" s="90">
        <f t="shared" ref="O94:O118" si="7">O11+O52</f>
        <v>54997</v>
      </c>
      <c r="P94" s="90"/>
      <c r="Q94" s="90">
        <f t="shared" ref="Q94:Q118" si="8">Q11+Q52</f>
        <v>331409</v>
      </c>
      <c r="R94" s="90"/>
      <c r="S94" s="90">
        <f t="shared" ref="S94:S118" si="9">S11+S52</f>
        <v>1089926.5</v>
      </c>
      <c r="T94" s="90"/>
      <c r="U94" s="90">
        <f t="shared" ref="U94:U118" si="10">U11+U52</f>
        <v>6864</v>
      </c>
      <c r="V94" s="90"/>
      <c r="W94" s="90">
        <f t="shared" ref="W94:W118" si="11">W11+W52</f>
        <v>56010</v>
      </c>
      <c r="X94" s="90"/>
      <c r="Y94" s="90">
        <f t="shared" ref="Y94:Z108" si="12">Y11+Y52</f>
        <v>2005801</v>
      </c>
      <c r="Z94" s="90">
        <f t="shared" si="12"/>
        <v>42711479.399999999</v>
      </c>
    </row>
    <row r="95" spans="1:81">
      <c r="A95" s="62"/>
      <c r="B95" s="63"/>
      <c r="C95" s="90"/>
      <c r="D95" s="48"/>
      <c r="E95" s="90"/>
      <c r="F95" s="90"/>
      <c r="G95" s="90"/>
      <c r="H95" s="48"/>
      <c r="I95" s="90"/>
      <c r="J95" s="90"/>
      <c r="K95" s="90"/>
      <c r="L95" s="90"/>
      <c r="M95" s="90"/>
      <c r="N95" s="90"/>
      <c r="O95" s="90"/>
      <c r="P95" s="90"/>
      <c r="Q95" s="90"/>
      <c r="R95" s="90"/>
      <c r="S95" s="90"/>
      <c r="T95" s="90"/>
      <c r="U95" s="90"/>
      <c r="V95" s="90"/>
      <c r="W95" s="90"/>
      <c r="X95" s="90"/>
      <c r="Y95" s="90"/>
      <c r="Z95" s="90"/>
      <c r="AB95" s="35"/>
    </row>
    <row r="96" spans="1:81">
      <c r="A96" s="66" t="s">
        <v>39</v>
      </c>
      <c r="B96" s="63"/>
      <c r="C96" s="119" t="s">
        <v>54</v>
      </c>
      <c r="D96" s="48"/>
      <c r="E96" s="90">
        <f t="shared" si="3"/>
        <v>0</v>
      </c>
      <c r="F96" s="90">
        <f t="shared" si="3"/>
        <v>0</v>
      </c>
      <c r="G96" s="90">
        <f t="shared" si="3"/>
        <v>0</v>
      </c>
      <c r="H96" s="48"/>
      <c r="I96" s="90">
        <f t="shared" si="4"/>
        <v>0</v>
      </c>
      <c r="J96" s="90"/>
      <c r="K96" s="90">
        <f t="shared" si="5"/>
        <v>0</v>
      </c>
      <c r="L96" s="90"/>
      <c r="M96" s="90">
        <f t="shared" si="6"/>
        <v>0</v>
      </c>
      <c r="N96" s="90"/>
      <c r="O96" s="90">
        <f t="shared" si="7"/>
        <v>0</v>
      </c>
      <c r="P96" s="90"/>
      <c r="Q96" s="90">
        <f t="shared" si="8"/>
        <v>0</v>
      </c>
      <c r="R96" s="90"/>
      <c r="S96" s="90">
        <f t="shared" si="9"/>
        <v>0</v>
      </c>
      <c r="T96" s="90"/>
      <c r="U96" s="90">
        <f t="shared" si="10"/>
        <v>0</v>
      </c>
      <c r="V96" s="90"/>
      <c r="W96" s="90">
        <f t="shared" si="11"/>
        <v>0</v>
      </c>
      <c r="X96" s="90"/>
      <c r="Y96" s="90">
        <f t="shared" si="12"/>
        <v>0</v>
      </c>
      <c r="Z96" s="90">
        <f t="shared" si="12"/>
        <v>0</v>
      </c>
    </row>
    <row r="97" spans="1:81">
      <c r="A97" s="62"/>
      <c r="B97" s="51"/>
      <c r="C97" s="119"/>
      <c r="D97" s="71"/>
      <c r="E97" s="90"/>
      <c r="F97" s="90"/>
      <c r="G97" s="90"/>
      <c r="H97" s="71"/>
      <c r="I97" s="90"/>
      <c r="J97" s="90"/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90"/>
      <c r="Y97" s="90"/>
      <c r="Z97" s="90"/>
      <c r="AB97" s="39" t="s">
        <v>19</v>
      </c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  <c r="BF97" s="35"/>
      <c r="BG97" s="35"/>
      <c r="BH97" s="35"/>
      <c r="BI97" s="35"/>
      <c r="BJ97" s="35"/>
      <c r="BK97" s="35"/>
      <c r="BL97" s="35"/>
      <c r="BM97" s="35"/>
      <c r="BN97" s="35"/>
      <c r="BO97" s="35"/>
      <c r="BP97" s="35"/>
      <c r="BQ97" s="35"/>
      <c r="BR97" s="35"/>
      <c r="BS97" s="35"/>
      <c r="BT97" s="35"/>
      <c r="BU97" s="35"/>
      <c r="BV97" s="35"/>
      <c r="BW97" s="35"/>
      <c r="BX97" s="35"/>
      <c r="BY97" s="35"/>
      <c r="BZ97" s="35"/>
      <c r="CA97" s="35"/>
      <c r="CB97" s="35"/>
      <c r="CC97" s="35"/>
    </row>
    <row r="98" spans="1:81">
      <c r="A98" s="62" t="s">
        <v>40</v>
      </c>
      <c r="B98" s="63"/>
      <c r="C98" s="119" t="s">
        <v>54</v>
      </c>
      <c r="D98" s="48"/>
      <c r="E98" s="90">
        <f t="shared" si="3"/>
        <v>-3817.96</v>
      </c>
      <c r="F98" s="90">
        <f t="shared" si="3"/>
        <v>0</v>
      </c>
      <c r="G98" s="90">
        <f t="shared" si="3"/>
        <v>0</v>
      </c>
      <c r="H98" s="48"/>
      <c r="I98" s="90">
        <f t="shared" si="4"/>
        <v>0</v>
      </c>
      <c r="J98" s="90"/>
      <c r="K98" s="90">
        <f t="shared" si="5"/>
        <v>0</v>
      </c>
      <c r="L98" s="90"/>
      <c r="M98" s="90">
        <f t="shared" si="6"/>
        <v>0</v>
      </c>
      <c r="N98" s="90"/>
      <c r="O98" s="90">
        <f t="shared" si="7"/>
        <v>0</v>
      </c>
      <c r="P98" s="90"/>
      <c r="Q98" s="90">
        <f t="shared" si="8"/>
        <v>0</v>
      </c>
      <c r="R98" s="90"/>
      <c r="S98" s="90">
        <f t="shared" si="9"/>
        <v>0</v>
      </c>
      <c r="T98" s="90"/>
      <c r="U98" s="90">
        <f t="shared" si="10"/>
        <v>0</v>
      </c>
      <c r="V98" s="90"/>
      <c r="W98" s="90">
        <f t="shared" si="11"/>
        <v>0</v>
      </c>
      <c r="X98" s="90"/>
      <c r="Y98" s="90">
        <f t="shared" si="12"/>
        <v>0</v>
      </c>
      <c r="Z98" s="90">
        <f t="shared" si="12"/>
        <v>-3817.96</v>
      </c>
      <c r="AB98" s="33">
        <f t="shared" ref="AB98" si="13">SUM(AB21+AB59)</f>
        <v>0</v>
      </c>
    </row>
    <row r="99" spans="1:81">
      <c r="A99" s="63"/>
      <c r="B99" s="63"/>
      <c r="C99" s="90"/>
      <c r="D99" s="48"/>
      <c r="E99" s="90"/>
      <c r="F99" s="90"/>
      <c r="G99" s="90"/>
      <c r="H99" s="48"/>
      <c r="I99" s="90"/>
      <c r="J99" s="90"/>
      <c r="K99" s="90"/>
      <c r="L99" s="90"/>
      <c r="M99" s="90"/>
      <c r="N99" s="90"/>
      <c r="O99" s="90"/>
      <c r="P99" s="90"/>
      <c r="Q99" s="90"/>
      <c r="R99" s="90"/>
      <c r="S99" s="90"/>
      <c r="T99" s="90"/>
      <c r="U99" s="90"/>
      <c r="V99" s="90"/>
      <c r="W99" s="90"/>
      <c r="X99" s="90"/>
      <c r="Y99" s="90"/>
      <c r="Z99" s="90"/>
      <c r="AC99" s="35"/>
      <c r="AD99" s="35"/>
      <c r="AE99" s="35"/>
    </row>
    <row r="100" spans="1:81">
      <c r="A100" s="76" t="s">
        <v>22</v>
      </c>
      <c r="B100" s="63"/>
      <c r="C100" s="90"/>
      <c r="D100" s="48"/>
      <c r="E100" s="90">
        <f t="shared" si="3"/>
        <v>0</v>
      </c>
      <c r="F100" s="90">
        <f t="shared" si="3"/>
        <v>0</v>
      </c>
      <c r="G100" s="90">
        <f t="shared" si="3"/>
        <v>0</v>
      </c>
      <c r="H100" s="48"/>
      <c r="I100" s="90">
        <f t="shared" si="4"/>
        <v>0</v>
      </c>
      <c r="J100" s="90"/>
      <c r="K100" s="90">
        <f t="shared" si="5"/>
        <v>0</v>
      </c>
      <c r="L100" s="90"/>
      <c r="M100" s="90">
        <f t="shared" si="6"/>
        <v>0</v>
      </c>
      <c r="N100" s="90"/>
      <c r="O100" s="90">
        <f t="shared" si="7"/>
        <v>0</v>
      </c>
      <c r="P100" s="90"/>
      <c r="Q100" s="90">
        <f t="shared" si="8"/>
        <v>0</v>
      </c>
      <c r="R100" s="90"/>
      <c r="S100" s="90">
        <f t="shared" si="9"/>
        <v>0</v>
      </c>
      <c r="T100" s="90"/>
      <c r="U100" s="90">
        <f t="shared" si="10"/>
        <v>0</v>
      </c>
      <c r="V100" s="90"/>
      <c r="W100" s="90">
        <f t="shared" si="11"/>
        <v>0</v>
      </c>
      <c r="X100" s="90"/>
      <c r="Y100" s="90">
        <f t="shared" si="12"/>
        <v>0</v>
      </c>
      <c r="Z100" s="90">
        <f t="shared" si="12"/>
        <v>0</v>
      </c>
    </row>
    <row r="101" spans="1:81">
      <c r="A101" s="63"/>
      <c r="B101" s="63"/>
      <c r="C101" s="90"/>
      <c r="D101" s="48"/>
      <c r="E101" s="90"/>
      <c r="F101" s="90"/>
      <c r="G101" s="90"/>
      <c r="H101" s="48"/>
      <c r="I101" s="90"/>
      <c r="J101" s="90"/>
      <c r="K101" s="90"/>
      <c r="L101" s="90"/>
      <c r="M101" s="90"/>
      <c r="N101" s="90"/>
      <c r="O101" s="90"/>
      <c r="P101" s="90"/>
      <c r="Q101" s="90"/>
      <c r="R101" s="90"/>
      <c r="S101" s="90"/>
      <c r="T101" s="90"/>
      <c r="U101" s="90"/>
      <c r="V101" s="90"/>
      <c r="W101" s="90"/>
      <c r="X101" s="90"/>
      <c r="Y101" s="90"/>
      <c r="Z101" s="90"/>
    </row>
    <row r="102" spans="1:81">
      <c r="A102" s="62" t="s">
        <v>37</v>
      </c>
      <c r="B102" s="51"/>
      <c r="C102" s="90">
        <f>C19+C60</f>
        <v>38746.03</v>
      </c>
      <c r="D102" s="48"/>
      <c r="E102" s="90">
        <f t="shared" si="3"/>
        <v>13084.98</v>
      </c>
      <c r="F102" s="90">
        <f t="shared" si="3"/>
        <v>2921.84</v>
      </c>
      <c r="G102" s="90">
        <f t="shared" si="3"/>
        <v>16447.949999999997</v>
      </c>
      <c r="H102" s="48"/>
      <c r="I102" s="90">
        <f t="shared" si="4"/>
        <v>1239.3399999999999</v>
      </c>
      <c r="J102" s="90"/>
      <c r="K102" s="90">
        <f t="shared" si="5"/>
        <v>7830.97</v>
      </c>
      <c r="L102" s="90"/>
      <c r="M102" s="90">
        <f t="shared" si="6"/>
        <v>4897.1099999999997</v>
      </c>
      <c r="N102" s="90"/>
      <c r="O102" s="90">
        <f t="shared" si="7"/>
        <v>119.11</v>
      </c>
      <c r="P102" s="90"/>
      <c r="Q102" s="90">
        <f t="shared" si="8"/>
        <v>717.76</v>
      </c>
      <c r="R102" s="90"/>
      <c r="S102" s="90">
        <f t="shared" si="9"/>
        <v>2360.79</v>
      </c>
      <c r="T102" s="90"/>
      <c r="U102" s="90">
        <f t="shared" si="10"/>
        <v>14.85</v>
      </c>
      <c r="V102" s="90"/>
      <c r="W102" s="90">
        <f t="shared" si="11"/>
        <v>121.63</v>
      </c>
      <c r="X102" s="90"/>
      <c r="Y102" s="90">
        <f t="shared" si="12"/>
        <v>4344.54</v>
      </c>
      <c r="Z102" s="90">
        <f t="shared" si="12"/>
        <v>92846.9</v>
      </c>
    </row>
    <row r="103" spans="1:81">
      <c r="A103" s="63"/>
      <c r="B103" s="63"/>
      <c r="C103" s="90"/>
      <c r="D103" s="48"/>
      <c r="E103" s="90"/>
      <c r="F103" s="90"/>
      <c r="G103" s="90"/>
      <c r="H103" s="48"/>
      <c r="I103" s="90"/>
      <c r="J103" s="90"/>
      <c r="K103" s="90"/>
      <c r="L103" s="90"/>
      <c r="M103" s="90"/>
      <c r="N103" s="90"/>
      <c r="O103" s="90"/>
      <c r="P103" s="90"/>
      <c r="Q103" s="90"/>
      <c r="R103" s="90"/>
      <c r="S103" s="90"/>
      <c r="T103" s="90"/>
      <c r="U103" s="90"/>
      <c r="V103" s="90"/>
      <c r="W103" s="90"/>
      <c r="X103" s="90"/>
      <c r="Y103" s="90"/>
      <c r="Z103" s="90"/>
    </row>
    <row r="104" spans="1:81">
      <c r="A104" s="62" t="s">
        <v>21</v>
      </c>
      <c r="B104" s="63"/>
      <c r="C104" s="90">
        <f>C21+C62</f>
        <v>12269.579999999998</v>
      </c>
      <c r="D104" s="48"/>
      <c r="E104" s="90">
        <f t="shared" si="3"/>
        <v>4038.3700000000003</v>
      </c>
      <c r="F104" s="90">
        <f t="shared" si="3"/>
        <v>925.39</v>
      </c>
      <c r="G104" s="90">
        <f t="shared" si="3"/>
        <v>5209.34</v>
      </c>
      <c r="H104" s="48"/>
      <c r="I104" s="90">
        <f t="shared" si="4"/>
        <v>392.46000000000004</v>
      </c>
      <c r="J104" s="90"/>
      <c r="K104" s="90">
        <f t="shared" si="5"/>
        <v>2480.16</v>
      </c>
      <c r="L104" s="90"/>
      <c r="M104" s="90">
        <f t="shared" si="6"/>
        <v>1550.9900000000002</v>
      </c>
      <c r="N104" s="90"/>
      <c r="O104" s="90">
        <f t="shared" si="7"/>
        <v>37.74</v>
      </c>
      <c r="P104" s="90"/>
      <c r="Q104" s="90">
        <f t="shared" si="8"/>
        <v>227.28</v>
      </c>
      <c r="R104" s="90"/>
      <c r="S104" s="90">
        <f t="shared" si="9"/>
        <v>747.72</v>
      </c>
      <c r="T104" s="90"/>
      <c r="U104" s="90">
        <f t="shared" si="10"/>
        <v>4.68</v>
      </c>
      <c r="V104" s="90"/>
      <c r="W104" s="90">
        <f t="shared" si="11"/>
        <v>38.06</v>
      </c>
      <c r="X104" s="90"/>
      <c r="Y104" s="90">
        <f t="shared" si="12"/>
        <v>1375.99</v>
      </c>
      <c r="Z104" s="90">
        <f t="shared" si="12"/>
        <v>29297.760000000002</v>
      </c>
    </row>
    <row r="105" spans="1:81">
      <c r="A105" s="63"/>
      <c r="B105" s="63"/>
      <c r="C105" s="90"/>
      <c r="D105" s="48"/>
      <c r="E105" s="90"/>
      <c r="F105" s="90"/>
      <c r="G105" s="90"/>
      <c r="H105" s="48"/>
      <c r="I105" s="90"/>
      <c r="J105" s="90"/>
      <c r="K105" s="90"/>
      <c r="L105" s="90"/>
      <c r="M105" s="90"/>
      <c r="N105" s="90"/>
      <c r="O105" s="90"/>
      <c r="P105" s="90"/>
      <c r="Q105" s="90"/>
      <c r="R105" s="90"/>
      <c r="S105" s="90"/>
      <c r="T105" s="90"/>
      <c r="U105" s="90"/>
      <c r="V105" s="90"/>
      <c r="W105" s="90"/>
      <c r="X105" s="90"/>
      <c r="Y105" s="90"/>
      <c r="Z105" s="90"/>
    </row>
    <row r="106" spans="1:81">
      <c r="A106" s="62" t="s">
        <v>44</v>
      </c>
      <c r="B106" s="63"/>
      <c r="C106" s="90">
        <f>C23+C64</f>
        <v>0</v>
      </c>
      <c r="D106" s="90"/>
      <c r="E106" s="90">
        <f t="shared" si="3"/>
        <v>0</v>
      </c>
      <c r="F106" s="90">
        <f t="shared" si="3"/>
        <v>0</v>
      </c>
      <c r="G106" s="90">
        <f t="shared" si="3"/>
        <v>0</v>
      </c>
      <c r="H106" s="90"/>
      <c r="I106" s="90">
        <f t="shared" si="4"/>
        <v>0</v>
      </c>
      <c r="J106" s="90"/>
      <c r="K106" s="90">
        <f t="shared" si="5"/>
        <v>0</v>
      </c>
      <c r="L106" s="90"/>
      <c r="M106" s="90">
        <f t="shared" si="6"/>
        <v>0</v>
      </c>
      <c r="N106" s="90"/>
      <c r="O106" s="90">
        <f t="shared" si="7"/>
        <v>0</v>
      </c>
      <c r="P106" s="90"/>
      <c r="Q106" s="90">
        <f t="shared" si="8"/>
        <v>0</v>
      </c>
      <c r="R106" s="90"/>
      <c r="S106" s="90">
        <f t="shared" si="9"/>
        <v>0</v>
      </c>
      <c r="T106" s="90"/>
      <c r="U106" s="90">
        <f t="shared" si="10"/>
        <v>0</v>
      </c>
      <c r="V106" s="90"/>
      <c r="W106" s="90">
        <f t="shared" si="11"/>
        <v>0</v>
      </c>
      <c r="X106" s="90"/>
      <c r="Y106" s="90">
        <f t="shared" si="12"/>
        <v>0</v>
      </c>
      <c r="Z106" s="90">
        <f t="shared" si="12"/>
        <v>0</v>
      </c>
    </row>
    <row r="107" spans="1:81">
      <c r="A107" s="63"/>
      <c r="B107" s="63"/>
      <c r="C107" s="48"/>
      <c r="D107" s="48"/>
      <c r="E107" s="90"/>
      <c r="F107" s="90"/>
      <c r="G107" s="90"/>
      <c r="H107" s="48"/>
      <c r="I107" s="90"/>
      <c r="J107" s="48"/>
      <c r="K107" s="90"/>
      <c r="L107" s="48"/>
      <c r="M107" s="90"/>
      <c r="N107" s="48"/>
      <c r="O107" s="90"/>
      <c r="P107" s="48"/>
      <c r="Q107" s="90"/>
      <c r="R107" s="48"/>
      <c r="S107" s="90"/>
      <c r="T107" s="48"/>
      <c r="U107" s="90"/>
      <c r="V107" s="51"/>
      <c r="W107" s="90"/>
      <c r="X107" s="48"/>
      <c r="Y107" s="90"/>
      <c r="Z107" s="90"/>
    </row>
    <row r="108" spans="1:81">
      <c r="A108" s="62" t="s">
        <v>23</v>
      </c>
      <c r="B108" s="51"/>
      <c r="C108" s="90">
        <f>C25+C66</f>
        <v>4573918.37</v>
      </c>
      <c r="D108" s="48"/>
      <c r="E108" s="90">
        <f t="shared" si="3"/>
        <v>1810267.8599999999</v>
      </c>
      <c r="F108" s="90">
        <f t="shared" si="3"/>
        <v>331926.90000000002</v>
      </c>
      <c r="G108" s="90">
        <f t="shared" si="3"/>
        <v>2150809.7599999998</v>
      </c>
      <c r="H108" s="48"/>
      <c r="I108" s="90">
        <f t="shared" si="4"/>
        <v>174063.98</v>
      </c>
      <c r="J108" s="90"/>
      <c r="K108" s="90">
        <f t="shared" si="5"/>
        <v>979935.59</v>
      </c>
      <c r="L108" s="90"/>
      <c r="M108" s="90">
        <f t="shared" si="6"/>
        <v>589867.66</v>
      </c>
      <c r="N108" s="90"/>
      <c r="O108" s="90">
        <f t="shared" si="7"/>
        <v>19715.93</v>
      </c>
      <c r="P108" s="90"/>
      <c r="Q108" s="90">
        <f t="shared" si="8"/>
        <v>101535.26999999999</v>
      </c>
      <c r="R108" s="90"/>
      <c r="S108" s="90">
        <f t="shared" si="9"/>
        <v>295798.7</v>
      </c>
      <c r="T108" s="90"/>
      <c r="U108" s="90">
        <f t="shared" si="10"/>
        <v>2393.21</v>
      </c>
      <c r="V108" s="90"/>
      <c r="W108" s="90">
        <f t="shared" si="11"/>
        <v>20146.810000000001</v>
      </c>
      <c r="X108" s="90"/>
      <c r="Y108" s="90">
        <f t="shared" si="12"/>
        <v>512237.1</v>
      </c>
      <c r="Z108" s="90">
        <f t="shared" si="12"/>
        <v>11562617.140000001</v>
      </c>
    </row>
    <row r="109" spans="1:81">
      <c r="A109" s="63"/>
      <c r="B109" s="51"/>
      <c r="C109" s="90"/>
      <c r="D109" s="48"/>
      <c r="E109" s="90"/>
      <c r="F109" s="90"/>
      <c r="G109" s="90"/>
      <c r="H109" s="48"/>
      <c r="I109" s="90"/>
      <c r="J109" s="90"/>
      <c r="K109" s="90"/>
      <c r="L109" s="90"/>
      <c r="M109" s="90"/>
      <c r="N109" s="90"/>
      <c r="O109" s="90"/>
      <c r="P109" s="90"/>
      <c r="Q109" s="90"/>
      <c r="R109" s="90"/>
      <c r="S109" s="90"/>
      <c r="T109" s="90"/>
      <c r="U109" s="90"/>
      <c r="V109" s="90"/>
      <c r="W109" s="90"/>
      <c r="X109" s="90"/>
      <c r="Y109" s="90"/>
      <c r="Z109" s="90"/>
    </row>
    <row r="110" spans="1:81">
      <c r="A110" s="62" t="s">
        <v>41</v>
      </c>
      <c r="B110" s="51"/>
      <c r="C110" s="90">
        <f>C68+C27</f>
        <v>2672744.81</v>
      </c>
      <c r="D110" s="49"/>
      <c r="E110" s="90">
        <f t="shared" ref="E110:G118" si="14">E27+E68</f>
        <v>873070.41999999993</v>
      </c>
      <c r="F110" s="90">
        <f t="shared" si="14"/>
        <v>201557.56</v>
      </c>
      <c r="G110" s="90">
        <f t="shared" si="14"/>
        <v>1134629.17</v>
      </c>
      <c r="H110" s="49"/>
      <c r="I110" s="90">
        <f t="shared" si="4"/>
        <v>85491.59</v>
      </c>
      <c r="J110" s="90"/>
      <c r="K110" s="90">
        <f t="shared" si="5"/>
        <v>540200.99</v>
      </c>
      <c r="L110" s="90"/>
      <c r="M110" s="90">
        <f t="shared" si="6"/>
        <v>337816.67</v>
      </c>
      <c r="N110" s="90"/>
      <c r="O110" s="90">
        <f t="shared" si="7"/>
        <v>8217.5499999999993</v>
      </c>
      <c r="P110" s="90"/>
      <c r="Q110" s="90">
        <f t="shared" si="8"/>
        <v>49518.21</v>
      </c>
      <c r="R110" s="90"/>
      <c r="S110" s="90">
        <f t="shared" si="9"/>
        <v>162853.51999999999</v>
      </c>
      <c r="T110" s="90"/>
      <c r="U110" s="90">
        <f t="shared" si="10"/>
        <v>1025.6200000000001</v>
      </c>
      <c r="V110" s="90"/>
      <c r="W110" s="90">
        <f t="shared" si="11"/>
        <v>8368.14</v>
      </c>
      <c r="X110" s="90"/>
      <c r="Y110" s="90">
        <f t="shared" ref="Y110:Z118" si="15">Y27+Y68</f>
        <v>299700.75</v>
      </c>
      <c r="Z110" s="90">
        <f t="shared" si="15"/>
        <v>6375195.0000000009</v>
      </c>
    </row>
    <row r="111" spans="1:81">
      <c r="A111" s="62"/>
      <c r="B111" s="51"/>
      <c r="C111" s="90"/>
      <c r="D111" s="50"/>
      <c r="E111" s="90"/>
      <c r="F111" s="90"/>
      <c r="G111" s="90"/>
      <c r="H111" s="50"/>
      <c r="I111" s="90"/>
      <c r="J111" s="90"/>
      <c r="K111" s="90"/>
      <c r="L111" s="90"/>
      <c r="M111" s="90"/>
      <c r="N111" s="90"/>
      <c r="O111" s="90"/>
      <c r="P111" s="90"/>
      <c r="Q111" s="90"/>
      <c r="R111" s="90"/>
      <c r="S111" s="90"/>
      <c r="T111" s="90"/>
      <c r="U111" s="90"/>
      <c r="V111" s="90"/>
      <c r="W111" s="90"/>
      <c r="X111" s="90"/>
      <c r="Y111" s="90"/>
      <c r="Z111" s="90"/>
    </row>
    <row r="112" spans="1:81">
      <c r="A112" s="62" t="s">
        <v>38</v>
      </c>
      <c r="B112" s="51"/>
      <c r="C112" s="90">
        <f>C29+C70</f>
        <v>34434.43</v>
      </c>
      <c r="D112" s="51"/>
      <c r="E112" s="90">
        <f t="shared" si="14"/>
        <v>11333.41</v>
      </c>
      <c r="F112" s="90">
        <f t="shared" si="14"/>
        <v>2596.75</v>
      </c>
      <c r="G112" s="90">
        <f t="shared" si="14"/>
        <v>14618.150000000001</v>
      </c>
      <c r="H112" s="51"/>
      <c r="I112" s="90">
        <f t="shared" si="4"/>
        <v>1101.46</v>
      </c>
      <c r="J112" s="90"/>
      <c r="K112" s="90">
        <f t="shared" si="5"/>
        <v>6959.6100000000006</v>
      </c>
      <c r="L112" s="90"/>
      <c r="M112" s="90">
        <f t="shared" si="6"/>
        <v>4352.2299999999996</v>
      </c>
      <c r="N112" s="90"/>
      <c r="O112" s="90">
        <f t="shared" si="7"/>
        <v>105.92</v>
      </c>
      <c r="P112" s="90"/>
      <c r="Q112" s="90">
        <f t="shared" si="8"/>
        <v>637.96</v>
      </c>
      <c r="R112" s="90"/>
      <c r="S112" s="90">
        <f t="shared" si="9"/>
        <v>2098.15</v>
      </c>
      <c r="T112" s="90"/>
      <c r="U112" s="90">
        <f t="shared" si="10"/>
        <v>2.83</v>
      </c>
      <c r="V112" s="90"/>
      <c r="W112" s="90">
        <f t="shared" si="11"/>
        <v>108.52</v>
      </c>
      <c r="X112" s="90"/>
      <c r="Y112" s="90">
        <f t="shared" si="15"/>
        <v>3861.1800000000003</v>
      </c>
      <c r="Z112" s="90">
        <f t="shared" si="15"/>
        <v>82210.600000000006</v>
      </c>
    </row>
    <row r="113" spans="1:27">
      <c r="A113" s="63"/>
      <c r="B113" s="51"/>
      <c r="C113" s="90"/>
      <c r="D113" s="51"/>
      <c r="E113" s="90"/>
      <c r="F113" s="90"/>
      <c r="G113" s="90"/>
      <c r="H113" s="51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</row>
    <row r="114" spans="1:27">
      <c r="A114" s="76" t="s">
        <v>31</v>
      </c>
      <c r="B114" s="51"/>
      <c r="C114" s="90" t="s">
        <v>54</v>
      </c>
      <c r="D114" s="51"/>
      <c r="E114" s="90">
        <f t="shared" si="14"/>
        <v>0</v>
      </c>
      <c r="F114" s="90">
        <f t="shared" si="14"/>
        <v>0</v>
      </c>
      <c r="G114" s="90">
        <f t="shared" si="14"/>
        <v>0</v>
      </c>
      <c r="H114" s="51"/>
      <c r="I114" s="90">
        <f t="shared" si="4"/>
        <v>0</v>
      </c>
      <c r="J114" s="90"/>
      <c r="K114" s="90">
        <f t="shared" si="5"/>
        <v>0</v>
      </c>
      <c r="L114" s="90"/>
      <c r="M114" s="90">
        <f t="shared" si="6"/>
        <v>0</v>
      </c>
      <c r="N114" s="90"/>
      <c r="O114" s="90">
        <f t="shared" si="7"/>
        <v>0</v>
      </c>
      <c r="P114" s="90"/>
      <c r="Q114" s="90">
        <f t="shared" si="8"/>
        <v>0</v>
      </c>
      <c r="R114" s="90"/>
      <c r="S114" s="90">
        <f t="shared" si="9"/>
        <v>0</v>
      </c>
      <c r="T114" s="90"/>
      <c r="U114" s="90">
        <f t="shared" si="10"/>
        <v>0</v>
      </c>
      <c r="V114" s="90"/>
      <c r="W114" s="90">
        <f t="shared" si="11"/>
        <v>0</v>
      </c>
      <c r="X114" s="90"/>
      <c r="Y114" s="90">
        <f t="shared" si="15"/>
        <v>0</v>
      </c>
      <c r="Z114" s="90">
        <f t="shared" si="15"/>
        <v>0</v>
      </c>
    </row>
    <row r="115" spans="1:27">
      <c r="A115" s="76"/>
      <c r="B115" s="51"/>
      <c r="C115" s="90"/>
      <c r="D115" s="51"/>
      <c r="E115" s="90"/>
      <c r="F115" s="90"/>
      <c r="G115" s="90"/>
      <c r="H115" s="51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0"/>
      <c r="Z115" s="90"/>
    </row>
    <row r="116" spans="1:27">
      <c r="A116" s="76" t="s">
        <v>42</v>
      </c>
      <c r="B116" s="51"/>
      <c r="C116" s="90" t="s">
        <v>54</v>
      </c>
      <c r="D116" s="51"/>
      <c r="E116" s="90">
        <f t="shared" si="14"/>
        <v>0</v>
      </c>
      <c r="F116" s="90">
        <f t="shared" si="14"/>
        <v>0</v>
      </c>
      <c r="G116" s="90">
        <f t="shared" si="14"/>
        <v>0</v>
      </c>
      <c r="H116" s="51"/>
      <c r="I116" s="90">
        <f t="shared" si="4"/>
        <v>0</v>
      </c>
      <c r="J116" s="90"/>
      <c r="K116" s="90">
        <f t="shared" si="5"/>
        <v>0</v>
      </c>
      <c r="L116" s="90"/>
      <c r="M116" s="90">
        <f t="shared" si="6"/>
        <v>0</v>
      </c>
      <c r="N116" s="90"/>
      <c r="O116" s="90">
        <f t="shared" si="7"/>
        <v>0</v>
      </c>
      <c r="P116" s="90"/>
      <c r="Q116" s="90">
        <f t="shared" si="8"/>
        <v>0</v>
      </c>
      <c r="R116" s="90"/>
      <c r="S116" s="90">
        <f t="shared" si="9"/>
        <v>0</v>
      </c>
      <c r="T116" s="90"/>
      <c r="U116" s="90">
        <f t="shared" si="10"/>
        <v>0</v>
      </c>
      <c r="V116" s="90"/>
      <c r="W116" s="90">
        <f t="shared" si="11"/>
        <v>0</v>
      </c>
      <c r="X116" s="90"/>
      <c r="Y116" s="90">
        <f t="shared" si="15"/>
        <v>0</v>
      </c>
      <c r="Z116" s="90">
        <f t="shared" si="15"/>
        <v>0</v>
      </c>
    </row>
    <row r="117" spans="1:27">
      <c r="A117" s="51"/>
      <c r="B117" s="51"/>
      <c r="C117" s="90"/>
      <c r="D117" s="51"/>
      <c r="E117" s="90"/>
      <c r="F117" s="90"/>
      <c r="G117" s="90"/>
      <c r="H117" s="51"/>
      <c r="I117" s="90"/>
      <c r="J117" s="51"/>
      <c r="K117" s="90"/>
      <c r="L117" s="51"/>
      <c r="M117" s="90"/>
      <c r="N117" s="51"/>
      <c r="O117" s="90"/>
      <c r="P117" s="51"/>
      <c r="Q117" s="90"/>
      <c r="R117" s="51"/>
      <c r="S117" s="90"/>
      <c r="T117" s="51"/>
      <c r="U117" s="90"/>
      <c r="V117" s="51"/>
      <c r="W117" s="90"/>
      <c r="X117" s="51"/>
      <c r="Y117" s="90"/>
      <c r="Z117" s="90"/>
    </row>
    <row r="118" spans="1:27">
      <c r="A118" s="93" t="s">
        <v>50</v>
      </c>
      <c r="B118" s="51"/>
      <c r="C118" s="90" t="s">
        <v>54</v>
      </c>
      <c r="D118" s="51"/>
      <c r="E118" s="90">
        <f t="shared" si="14"/>
        <v>0</v>
      </c>
      <c r="F118" s="90">
        <f t="shared" si="14"/>
        <v>0</v>
      </c>
      <c r="G118" s="90">
        <f t="shared" si="14"/>
        <v>0</v>
      </c>
      <c r="H118" s="90"/>
      <c r="I118" s="90">
        <f t="shared" si="4"/>
        <v>0</v>
      </c>
      <c r="J118" s="90"/>
      <c r="K118" s="90">
        <f t="shared" si="5"/>
        <v>0</v>
      </c>
      <c r="L118" s="90" t="s">
        <v>54</v>
      </c>
      <c r="M118" s="90">
        <f t="shared" si="6"/>
        <v>0</v>
      </c>
      <c r="N118" s="90"/>
      <c r="O118" s="90">
        <f t="shared" si="7"/>
        <v>0</v>
      </c>
      <c r="P118" s="90"/>
      <c r="Q118" s="90">
        <f t="shared" si="8"/>
        <v>0</v>
      </c>
      <c r="R118" s="90"/>
      <c r="S118" s="90">
        <f t="shared" si="9"/>
        <v>0</v>
      </c>
      <c r="T118" s="90"/>
      <c r="U118" s="90">
        <f t="shared" si="10"/>
        <v>0</v>
      </c>
      <c r="V118" s="90"/>
      <c r="W118" s="90">
        <f t="shared" si="11"/>
        <v>0</v>
      </c>
      <c r="X118" s="90"/>
      <c r="Y118" s="90">
        <f t="shared" si="15"/>
        <v>0</v>
      </c>
      <c r="Z118" s="90">
        <f t="shared" si="15"/>
        <v>0</v>
      </c>
    </row>
    <row r="119" spans="1:27">
      <c r="A119" s="93"/>
      <c r="B119" s="51"/>
      <c r="C119" s="90"/>
      <c r="D119" s="51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</row>
    <row r="120" spans="1:27" ht="16" thickBot="1">
      <c r="A120" s="93" t="s">
        <v>52</v>
      </c>
      <c r="B120" s="51"/>
      <c r="C120" s="114">
        <f>C37+C78</f>
        <v>0</v>
      </c>
      <c r="D120" s="115"/>
      <c r="E120" s="118">
        <f>E37+E78</f>
        <v>0</v>
      </c>
      <c r="F120" s="118">
        <f>F37+F78</f>
        <v>0</v>
      </c>
      <c r="G120" s="118">
        <f>G37+G78</f>
        <v>0</v>
      </c>
      <c r="H120" s="118"/>
      <c r="I120" s="118">
        <f>I37+I78</f>
        <v>0</v>
      </c>
      <c r="J120" s="118"/>
      <c r="K120" s="118">
        <f>K37+K78</f>
        <v>0</v>
      </c>
      <c r="L120" s="118"/>
      <c r="M120" s="118">
        <f>M37+M78</f>
        <v>0</v>
      </c>
      <c r="N120" s="118"/>
      <c r="O120" s="118">
        <f>O37+O78</f>
        <v>0</v>
      </c>
      <c r="P120" s="118"/>
      <c r="Q120" s="118">
        <f>Q37+Q78</f>
        <v>0</v>
      </c>
      <c r="R120" s="118"/>
      <c r="S120" s="118">
        <f>S37+S78</f>
        <v>0</v>
      </c>
      <c r="T120" s="118"/>
      <c r="U120" s="118">
        <f>U37+U78</f>
        <v>0</v>
      </c>
      <c r="V120" s="118"/>
      <c r="W120" s="118">
        <f>W37+W78</f>
        <v>0</v>
      </c>
      <c r="X120" s="118"/>
      <c r="Y120" s="118">
        <f>Y37+Y78</f>
        <v>0</v>
      </c>
      <c r="Z120" s="118">
        <f>Z37+Z78</f>
        <v>0</v>
      </c>
    </row>
    <row r="121" spans="1:27">
      <c r="A121" s="51"/>
      <c r="B121" s="51"/>
      <c r="C121" s="90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90"/>
      <c r="P121" s="51"/>
      <c r="Q121" s="90"/>
      <c r="R121" s="51"/>
      <c r="S121" s="90"/>
      <c r="T121" s="51"/>
      <c r="U121" s="90"/>
      <c r="V121" s="51"/>
      <c r="W121" s="90"/>
      <c r="X121" s="51"/>
      <c r="Y121" s="90"/>
      <c r="Z121" s="90"/>
    </row>
    <row r="122" spans="1:27">
      <c r="A122" s="62" t="s">
        <v>14</v>
      </c>
      <c r="B122" s="51"/>
      <c r="C122" s="50">
        <f>SUM(C96:C120)</f>
        <v>7332113.2200000007</v>
      </c>
      <c r="D122" s="50"/>
      <c r="E122" s="50">
        <f>SUM(E96:E120)</f>
        <v>2707977.08</v>
      </c>
      <c r="F122" s="50">
        <f>SUM(F96:F120)</f>
        <v>539928.43999999994</v>
      </c>
      <c r="G122" s="50">
        <f>SUM(G96:G120)</f>
        <v>3321714.3699999996</v>
      </c>
      <c r="H122" s="50"/>
      <c r="I122" s="50">
        <f>SUM(I96:I120)</f>
        <v>262288.83</v>
      </c>
      <c r="J122" s="50"/>
      <c r="K122" s="50">
        <f>SUM(K96:K120)</f>
        <v>1537407.32</v>
      </c>
      <c r="L122" s="50"/>
      <c r="M122" s="50">
        <f>SUM(M96:M120)</f>
        <v>938484.65999999992</v>
      </c>
      <c r="N122" s="50"/>
      <c r="O122" s="50">
        <f>SUM(O96:O120)</f>
        <v>28196.249999999996</v>
      </c>
      <c r="P122" s="50"/>
      <c r="Q122" s="90">
        <f>SUM(Q96:Q120)</f>
        <v>152636.47999999998</v>
      </c>
      <c r="R122" s="50"/>
      <c r="S122" s="50">
        <f>SUM(S96:S120)</f>
        <v>463858.88</v>
      </c>
      <c r="T122" s="50"/>
      <c r="U122" s="50">
        <f>SUM(U96:U120)</f>
        <v>3441.1900000000005</v>
      </c>
      <c r="V122" s="50"/>
      <c r="W122" s="50">
        <f>SUM(W96:W120)</f>
        <v>28783.16</v>
      </c>
      <c r="X122" s="50"/>
      <c r="Y122" s="50">
        <f>SUM(Y96:Y120)</f>
        <v>821519.56</v>
      </c>
      <c r="Z122" s="50">
        <f>SUM(Z96:Z120)</f>
        <v>18138349.440000001</v>
      </c>
      <c r="AA122" s="51"/>
    </row>
    <row r="123" spans="1:27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</row>
  </sheetData>
  <pageMargins left="0.7" right="0.7" top="0.75" bottom="0.75" header="0.3" footer="0.3"/>
  <pageSetup scale="1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transitionEvaluation="1">
    <pageSetUpPr fitToPage="1"/>
  </sheetPr>
  <dimension ref="A1:CC422"/>
  <sheetViews>
    <sheetView defaultGridColor="0" topLeftCell="A97" colorId="22" zoomScale="87" workbookViewId="0">
      <pane xSplit="2" topLeftCell="C1" activePane="topRight" state="frozen"/>
      <selection activeCell="D25" sqref="D25"/>
      <selection pane="topRight" activeCell="E66" sqref="E66"/>
    </sheetView>
  </sheetViews>
  <sheetFormatPr defaultColWidth="9.84375" defaultRowHeight="15.5"/>
  <cols>
    <col min="1" max="1" width="14.84375" style="5" customWidth="1"/>
    <col min="2" max="2" width="3.84375" style="5" customWidth="1"/>
    <col min="3" max="3" width="14.84375" style="5" customWidth="1"/>
    <col min="4" max="4" width="3.84375" style="5" customWidth="1"/>
    <col min="5" max="5" width="13.69140625" style="5" customWidth="1"/>
    <col min="6" max="6" width="13.07421875" style="5" customWidth="1"/>
    <col min="7" max="7" width="16.07421875" style="5" customWidth="1"/>
    <col min="8" max="8" width="3.84375" style="5" customWidth="1"/>
    <col min="9" max="9" width="14.53515625" style="5" customWidth="1"/>
    <col min="10" max="10" width="2.84375" style="5" customWidth="1"/>
    <col min="11" max="11" width="14.53515625" style="5" customWidth="1"/>
    <col min="12" max="12" width="2.07421875" style="5" customWidth="1"/>
    <col min="13" max="13" width="12.84375" style="5" customWidth="1"/>
    <col min="14" max="14" width="2.84375" style="5" customWidth="1"/>
    <col min="15" max="15" width="11.84375" style="5" customWidth="1"/>
    <col min="16" max="16" width="2.84375" style="5" customWidth="1"/>
    <col min="17" max="17" width="11.84375" style="5" customWidth="1"/>
    <col min="18" max="18" width="2.84375" style="5" customWidth="1"/>
    <col min="19" max="19" width="14.07421875" style="5" customWidth="1"/>
    <col min="20" max="20" width="2.84375" style="5" customWidth="1"/>
    <col min="21" max="21" width="11.84375" style="5" customWidth="1"/>
    <col min="22" max="22" width="2.84375" style="5" customWidth="1"/>
    <col min="23" max="23" width="10.84375" style="5" customWidth="1"/>
    <col min="24" max="24" width="2.84375" style="5" customWidth="1"/>
    <col min="25" max="25" width="11.84375" style="5" bestFit="1" customWidth="1"/>
    <col min="26" max="26" width="16.69140625" style="5" customWidth="1"/>
    <col min="27" max="16384" width="9.84375" style="5"/>
  </cols>
  <sheetData>
    <row r="1" spans="1:26" ht="18.5">
      <c r="A1" s="58" t="s">
        <v>51</v>
      </c>
      <c r="B1" s="59"/>
      <c r="C1" s="59"/>
      <c r="D1" s="59"/>
      <c r="E1" s="59"/>
      <c r="F1" s="59"/>
      <c r="G1" s="59"/>
      <c r="H1" s="60"/>
      <c r="I1" s="60"/>
      <c r="J1" s="60"/>
      <c r="K1" s="60"/>
      <c r="L1" s="60"/>
      <c r="M1" s="60"/>
      <c r="N1" s="60"/>
      <c r="O1" s="60"/>
      <c r="P1" s="60"/>
      <c r="Q1" s="60"/>
      <c r="R1" s="59"/>
      <c r="S1" s="59"/>
      <c r="T1" s="59"/>
      <c r="U1" s="59"/>
      <c r="V1" s="59"/>
      <c r="W1" s="59"/>
      <c r="X1" s="59"/>
      <c r="Y1" s="59"/>
      <c r="Z1" s="61" t="s">
        <v>0</v>
      </c>
    </row>
    <row r="2" spans="1:26">
      <c r="A2" s="61" t="s">
        <v>1</v>
      </c>
      <c r="B2" s="59"/>
      <c r="C2" s="59"/>
      <c r="D2" s="59"/>
      <c r="E2" s="59"/>
      <c r="F2" s="59"/>
      <c r="G2" s="59"/>
      <c r="H2" s="60"/>
      <c r="I2" s="60"/>
      <c r="J2" s="60"/>
      <c r="K2" s="60"/>
      <c r="L2" s="60"/>
      <c r="M2" s="60"/>
      <c r="N2" s="60"/>
      <c r="O2" s="60"/>
      <c r="P2" s="60"/>
      <c r="Q2" s="60"/>
      <c r="R2" s="59"/>
      <c r="S2" s="59"/>
      <c r="T2" s="59"/>
      <c r="U2" s="59"/>
      <c r="V2" s="59"/>
      <c r="W2" s="59"/>
      <c r="X2" s="59"/>
      <c r="Y2" s="59"/>
      <c r="Z2" s="59"/>
    </row>
    <row r="3" spans="1:26">
      <c r="A3" s="61" t="s">
        <v>71</v>
      </c>
      <c r="B3" s="59"/>
      <c r="C3" s="59"/>
      <c r="D3" s="59"/>
      <c r="E3" s="59"/>
      <c r="F3" s="59"/>
      <c r="G3" s="59"/>
      <c r="H3" s="60"/>
      <c r="I3" s="60"/>
      <c r="J3" s="60"/>
      <c r="K3" s="60"/>
      <c r="L3" s="60"/>
      <c r="M3" s="60"/>
      <c r="N3" s="60"/>
      <c r="O3" s="60"/>
      <c r="P3" s="60"/>
      <c r="Q3" s="60"/>
      <c r="R3" s="59"/>
      <c r="S3" s="59"/>
      <c r="T3" s="59"/>
      <c r="U3" s="59"/>
      <c r="V3" s="59"/>
      <c r="W3" s="59"/>
      <c r="X3" s="59"/>
      <c r="Y3" s="59"/>
      <c r="Z3" s="59"/>
    </row>
    <row r="4" spans="1:26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</row>
    <row r="5" spans="1:26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</row>
    <row r="6" spans="1:26">
      <c r="A6" s="62"/>
      <c r="B6" s="62"/>
      <c r="C6" s="63"/>
      <c r="D6" s="63"/>
      <c r="E6" s="63"/>
      <c r="F6" s="62"/>
      <c r="G6" s="61" t="s">
        <v>3</v>
      </c>
      <c r="H6" s="62"/>
      <c r="I6" s="61" t="s">
        <v>4</v>
      </c>
      <c r="J6" s="61"/>
      <c r="K6" s="61"/>
      <c r="L6" s="61"/>
      <c r="M6" s="61"/>
      <c r="N6" s="59"/>
      <c r="O6" s="59"/>
      <c r="P6" s="63"/>
      <c r="Q6" s="61" t="s">
        <v>5</v>
      </c>
      <c r="R6" s="59"/>
      <c r="S6" s="61"/>
      <c r="T6" s="59"/>
      <c r="U6" s="59"/>
      <c r="V6" s="63"/>
      <c r="W6" s="61" t="s">
        <v>6</v>
      </c>
      <c r="X6" s="63"/>
      <c r="Y6" s="64" t="s">
        <v>26</v>
      </c>
      <c r="Z6" s="63"/>
    </row>
    <row r="7" spans="1:26">
      <c r="A7" s="63"/>
      <c r="B7" s="63"/>
      <c r="C7" s="61" t="s">
        <v>7</v>
      </c>
      <c r="D7" s="62"/>
      <c r="E7" s="65" t="s">
        <v>8</v>
      </c>
      <c r="F7" s="64" t="s">
        <v>29</v>
      </c>
      <c r="G7" s="61" t="s">
        <v>9</v>
      </c>
      <c r="H7" s="62"/>
      <c r="I7" s="64" t="s">
        <v>10</v>
      </c>
      <c r="J7" s="62"/>
      <c r="K7" s="64" t="s">
        <v>11</v>
      </c>
      <c r="L7" s="64"/>
      <c r="M7" s="61" t="s">
        <v>26</v>
      </c>
      <c r="N7" s="62"/>
      <c r="O7" s="61" t="s">
        <v>12</v>
      </c>
      <c r="P7" s="62"/>
      <c r="Q7" s="64" t="s">
        <v>10</v>
      </c>
      <c r="R7" s="62"/>
      <c r="S7" s="61" t="s">
        <v>11</v>
      </c>
      <c r="T7" s="62"/>
      <c r="U7" s="65" t="s">
        <v>12</v>
      </c>
      <c r="V7" s="63"/>
      <c r="W7" s="61" t="s">
        <v>13</v>
      </c>
      <c r="X7" s="63"/>
      <c r="Y7" s="64" t="s">
        <v>27</v>
      </c>
      <c r="Z7" s="61" t="s">
        <v>14</v>
      </c>
    </row>
    <row r="8" spans="1:26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 t="s">
        <v>19</v>
      </c>
      <c r="Z8" s="63"/>
    </row>
    <row r="9" spans="1:26" s="14" customFormat="1">
      <c r="A9" s="66" t="s">
        <v>15</v>
      </c>
      <c r="B9" s="67"/>
      <c r="C9" s="68">
        <f>686+23071</f>
        <v>23757</v>
      </c>
      <c r="D9" s="68"/>
      <c r="E9" s="69">
        <f>1+3546+54</f>
        <v>3601</v>
      </c>
      <c r="F9" s="68">
        <v>0</v>
      </c>
      <c r="G9" s="68">
        <f>240+27</f>
        <v>267</v>
      </c>
      <c r="H9" s="68"/>
      <c r="I9" s="68">
        <v>347</v>
      </c>
      <c r="J9" s="68"/>
      <c r="K9" s="68">
        <f>1+101</f>
        <v>102</v>
      </c>
      <c r="L9" s="68"/>
      <c r="M9" s="68">
        <v>7</v>
      </c>
      <c r="N9" s="68"/>
      <c r="O9" s="68">
        <v>116</v>
      </c>
      <c r="P9" s="68"/>
      <c r="Q9" s="68">
        <v>214</v>
      </c>
      <c r="R9" s="68"/>
      <c r="S9" s="68">
        <f>18+1</f>
        <v>19</v>
      </c>
      <c r="T9" s="68"/>
      <c r="U9" s="68">
        <v>21</v>
      </c>
      <c r="V9" s="70"/>
      <c r="W9" s="68">
        <v>383</v>
      </c>
      <c r="X9" s="68"/>
      <c r="Y9" s="68">
        <f>2+11</f>
        <v>13</v>
      </c>
      <c r="Z9" s="68">
        <f>SUM(C9:Y9)</f>
        <v>28847</v>
      </c>
    </row>
    <row r="10" spans="1:26">
      <c r="A10" s="62"/>
      <c r="B10" s="63"/>
      <c r="C10" s="48"/>
      <c r="D10" s="48"/>
      <c r="E10" s="71"/>
      <c r="F10" s="48"/>
      <c r="G10" s="48"/>
      <c r="H10" s="48"/>
      <c r="I10" s="48"/>
      <c r="J10" s="48"/>
      <c r="K10" s="48"/>
      <c r="L10" s="48"/>
      <c r="M10" s="48"/>
      <c r="N10" s="48"/>
      <c r="O10" s="68"/>
      <c r="P10" s="48"/>
      <c r="Q10" s="48"/>
      <c r="R10" s="48"/>
      <c r="S10" s="48"/>
      <c r="T10" s="48"/>
      <c r="U10" s="48"/>
      <c r="V10" s="51"/>
      <c r="W10" s="68"/>
      <c r="X10" s="48"/>
      <c r="Y10" s="48"/>
      <c r="Z10" s="68">
        <f t="shared" ref="Z10:Z37" si="0">SUM(C10:Y10)</f>
        <v>0</v>
      </c>
    </row>
    <row r="11" spans="1:26">
      <c r="A11" s="62" t="s">
        <v>16</v>
      </c>
      <c r="B11" s="63"/>
      <c r="C11" s="48">
        <f>158378+7790615</f>
        <v>7948993</v>
      </c>
      <c r="D11" s="48"/>
      <c r="E11" s="71">
        <f>201+2437888+69528</f>
        <v>2507617</v>
      </c>
      <c r="F11" s="48">
        <v>0</v>
      </c>
      <c r="G11" s="48">
        <f>2254644.6+159018</f>
        <v>2413662.6</v>
      </c>
      <c r="H11" s="48"/>
      <c r="I11" s="48">
        <v>278033</v>
      </c>
      <c r="J11" s="48"/>
      <c r="K11" s="48">
        <f>2640+2342601.5</f>
        <v>2345241.5</v>
      </c>
      <c r="L11" s="48"/>
      <c r="M11" s="48">
        <v>456589</v>
      </c>
      <c r="N11" s="48"/>
      <c r="O11" s="68">
        <v>54060</v>
      </c>
      <c r="P11" s="48"/>
      <c r="Q11" s="48">
        <v>176128</v>
      </c>
      <c r="R11" s="48"/>
      <c r="S11" s="48">
        <f>493134+50165</f>
        <v>543299</v>
      </c>
      <c r="T11" s="48"/>
      <c r="U11" s="48">
        <v>5394</v>
      </c>
      <c r="V11" s="51"/>
      <c r="W11" s="68">
        <v>51060</v>
      </c>
      <c r="X11" s="48"/>
      <c r="Y11" s="48">
        <f>154200+452685.5</f>
        <v>606885.5</v>
      </c>
      <c r="Z11" s="68">
        <f t="shared" si="0"/>
        <v>17386962.600000001</v>
      </c>
    </row>
    <row r="12" spans="1:26">
      <c r="A12" s="62"/>
      <c r="B12" s="63"/>
      <c r="C12" s="48"/>
      <c r="D12" s="48"/>
      <c r="E12" s="71"/>
      <c r="F12" s="48"/>
      <c r="G12" s="48"/>
      <c r="H12" s="48"/>
      <c r="I12" s="48"/>
      <c r="J12" s="48"/>
      <c r="K12" s="48"/>
      <c r="L12" s="48"/>
      <c r="M12" s="48"/>
      <c r="N12" s="48"/>
      <c r="O12" s="68"/>
      <c r="P12" s="48"/>
      <c r="Q12" s="48"/>
      <c r="R12" s="48"/>
      <c r="S12" s="48"/>
      <c r="T12" s="48"/>
      <c r="U12" s="48"/>
      <c r="V12" s="51"/>
      <c r="W12" s="68"/>
      <c r="X12" s="48"/>
      <c r="Y12" s="48"/>
      <c r="Z12" s="68">
        <f t="shared" si="0"/>
        <v>0</v>
      </c>
    </row>
    <row r="13" spans="1:26" s="14" customFormat="1">
      <c r="A13" s="66" t="s">
        <v>39</v>
      </c>
      <c r="B13" s="67"/>
      <c r="C13" s="73">
        <v>0</v>
      </c>
      <c r="D13" s="73"/>
      <c r="E13" s="74">
        <v>0</v>
      </c>
      <c r="F13" s="73">
        <v>0</v>
      </c>
      <c r="G13" s="73">
        <v>0</v>
      </c>
      <c r="H13" s="73"/>
      <c r="I13" s="73">
        <v>0</v>
      </c>
      <c r="J13" s="73"/>
      <c r="K13" s="73">
        <v>0</v>
      </c>
      <c r="L13" s="73"/>
      <c r="M13" s="73">
        <v>0</v>
      </c>
      <c r="N13" s="73"/>
      <c r="O13" s="72">
        <v>0</v>
      </c>
      <c r="P13" s="73"/>
      <c r="Q13" s="73">
        <v>0</v>
      </c>
      <c r="R13" s="73"/>
      <c r="S13" s="73">
        <v>0</v>
      </c>
      <c r="T13" s="73"/>
      <c r="U13" s="73">
        <v>0</v>
      </c>
      <c r="V13" s="70"/>
      <c r="W13" s="72">
        <v>0</v>
      </c>
      <c r="X13" s="73"/>
      <c r="Y13" s="73">
        <v>0</v>
      </c>
      <c r="Z13" s="68">
        <f t="shared" si="0"/>
        <v>0</v>
      </c>
    </row>
    <row r="14" spans="1:26">
      <c r="A14" s="62"/>
      <c r="B14" s="63"/>
      <c r="C14" s="48"/>
      <c r="D14" s="48"/>
      <c r="E14" s="71"/>
      <c r="F14" s="48"/>
      <c r="G14" s="48"/>
      <c r="H14" s="48"/>
      <c r="I14" s="48"/>
      <c r="J14" s="48"/>
      <c r="K14" s="48"/>
      <c r="L14" s="48"/>
      <c r="M14" s="48"/>
      <c r="N14" s="48"/>
      <c r="O14" s="68"/>
      <c r="P14" s="48"/>
      <c r="Q14" s="48"/>
      <c r="R14" s="48"/>
      <c r="S14" s="48"/>
      <c r="T14" s="48"/>
      <c r="U14" s="48"/>
      <c r="V14" s="51"/>
      <c r="W14" s="68"/>
      <c r="X14" s="48"/>
      <c r="Y14" s="48"/>
      <c r="Z14" s="68">
        <f t="shared" si="0"/>
        <v>0</v>
      </c>
    </row>
    <row r="15" spans="1:26">
      <c r="A15" s="62" t="s">
        <v>40</v>
      </c>
      <c r="B15" s="63"/>
      <c r="C15" s="48">
        <v>0</v>
      </c>
      <c r="D15" s="48"/>
      <c r="E15" s="71">
        <v>0</v>
      </c>
      <c r="F15" s="48">
        <v>0</v>
      </c>
      <c r="G15" s="48">
        <v>0</v>
      </c>
      <c r="H15" s="48"/>
      <c r="I15" s="48">
        <v>0</v>
      </c>
      <c r="J15" s="48"/>
      <c r="K15" s="48">
        <v>0</v>
      </c>
      <c r="L15" s="48"/>
      <c r="M15" s="75">
        <v>0</v>
      </c>
      <c r="N15" s="48"/>
      <c r="O15" s="72">
        <v>0</v>
      </c>
      <c r="P15" s="48"/>
      <c r="Q15" s="48">
        <v>0</v>
      </c>
      <c r="R15" s="48"/>
      <c r="S15" s="48">
        <v>0</v>
      </c>
      <c r="T15" s="48"/>
      <c r="U15" s="48">
        <v>0</v>
      </c>
      <c r="V15" s="51"/>
      <c r="W15" s="72">
        <v>0</v>
      </c>
      <c r="X15" s="48"/>
      <c r="Y15" s="48">
        <v>0</v>
      </c>
      <c r="Z15" s="68">
        <f t="shared" si="0"/>
        <v>0</v>
      </c>
    </row>
    <row r="16" spans="1:26">
      <c r="A16" s="63"/>
      <c r="B16" s="63"/>
      <c r="C16" s="48"/>
      <c r="D16" s="48"/>
      <c r="E16" s="71"/>
      <c r="F16" s="48"/>
      <c r="G16" s="48"/>
      <c r="H16" s="48"/>
      <c r="I16" s="48"/>
      <c r="J16" s="48"/>
      <c r="K16" s="48"/>
      <c r="L16" s="48"/>
      <c r="M16" s="48"/>
      <c r="N16" s="48"/>
      <c r="O16" s="68"/>
      <c r="P16" s="48"/>
      <c r="Q16" s="48"/>
      <c r="R16" s="48"/>
      <c r="S16" s="48"/>
      <c r="T16" s="48"/>
      <c r="U16" s="48"/>
      <c r="V16" s="51"/>
      <c r="W16" s="68"/>
      <c r="X16" s="48"/>
      <c r="Y16" s="48"/>
      <c r="Z16" s="68">
        <f t="shared" si="0"/>
        <v>0</v>
      </c>
    </row>
    <row r="17" spans="1:26">
      <c r="A17" s="76" t="s">
        <v>22</v>
      </c>
      <c r="B17" s="63"/>
      <c r="C17" s="48">
        <v>0</v>
      </c>
      <c r="D17" s="48"/>
      <c r="E17" s="71">
        <v>0</v>
      </c>
      <c r="F17" s="48">
        <v>0</v>
      </c>
      <c r="G17" s="48">
        <v>0</v>
      </c>
      <c r="H17" s="48"/>
      <c r="I17" s="48">
        <v>0</v>
      </c>
      <c r="J17" s="48"/>
      <c r="K17" s="48">
        <v>0</v>
      </c>
      <c r="L17" s="48"/>
      <c r="M17" s="48">
        <v>0</v>
      </c>
      <c r="N17" s="48"/>
      <c r="O17" s="68">
        <v>0</v>
      </c>
      <c r="P17" s="48"/>
      <c r="Q17" s="48">
        <v>0</v>
      </c>
      <c r="R17" s="48"/>
      <c r="S17" s="48">
        <v>0</v>
      </c>
      <c r="T17" s="48"/>
      <c r="U17" s="48">
        <v>0</v>
      </c>
      <c r="V17" s="51"/>
      <c r="W17" s="68">
        <v>0</v>
      </c>
      <c r="X17" s="48"/>
      <c r="Y17" s="48">
        <v>0</v>
      </c>
      <c r="Z17" s="68">
        <f t="shared" si="0"/>
        <v>0</v>
      </c>
    </row>
    <row r="18" spans="1:26">
      <c r="A18" s="63"/>
      <c r="B18" s="63"/>
      <c r="C18" s="48"/>
      <c r="D18" s="48"/>
      <c r="E18" s="71"/>
      <c r="F18" s="48"/>
      <c r="G18" s="48"/>
      <c r="H18" s="48"/>
      <c r="I18" s="48"/>
      <c r="J18" s="48"/>
      <c r="K18" s="48"/>
      <c r="L18" s="48"/>
      <c r="M18" s="48"/>
      <c r="N18" s="48"/>
      <c r="O18" s="68"/>
      <c r="P18" s="48"/>
      <c r="Q18" s="48"/>
      <c r="R18" s="48"/>
      <c r="S18" s="48"/>
      <c r="T18" s="48"/>
      <c r="U18" s="48"/>
      <c r="V18" s="51"/>
      <c r="W18" s="68"/>
      <c r="X18" s="48"/>
      <c r="Y18" s="48"/>
      <c r="Z18" s="68">
        <f t="shared" si="0"/>
        <v>0</v>
      </c>
    </row>
    <row r="19" spans="1:26">
      <c r="A19" s="62" t="s">
        <v>37</v>
      </c>
      <c r="B19" s="62"/>
      <c r="C19" s="73">
        <f>343.09+16874.36</f>
        <v>17217.45</v>
      </c>
      <c r="D19" s="73"/>
      <c r="E19" s="74">
        <f>0.44+5280.53+150.58</f>
        <v>5431.5499999999993</v>
      </c>
      <c r="F19" s="48">
        <v>0</v>
      </c>
      <c r="G19" s="48">
        <f>4883.65+344.41</f>
        <v>5228.0599999999995</v>
      </c>
      <c r="H19" s="48"/>
      <c r="I19" s="48">
        <v>602.16999999999996</v>
      </c>
      <c r="J19" s="48"/>
      <c r="K19" s="48">
        <f>5.72+5074.08</f>
        <v>5079.8</v>
      </c>
      <c r="L19" s="48"/>
      <c r="M19" s="48">
        <v>988.97</v>
      </c>
      <c r="N19" s="48"/>
      <c r="O19" s="72">
        <v>117.09</v>
      </c>
      <c r="P19" s="48"/>
      <c r="Q19" s="48">
        <v>381.51</v>
      </c>
      <c r="R19" s="48"/>
      <c r="S19" s="48">
        <f>1068.13+108.66</f>
        <v>1176.7900000000002</v>
      </c>
      <c r="T19" s="48"/>
      <c r="U19" s="48">
        <v>11.67</v>
      </c>
      <c r="V19" s="51"/>
      <c r="W19" s="72">
        <v>110.94</v>
      </c>
      <c r="X19" s="48"/>
      <c r="Y19" s="48">
        <f>334+980.53</f>
        <v>1314.53</v>
      </c>
      <c r="Z19" s="68">
        <f t="shared" si="0"/>
        <v>37660.53</v>
      </c>
    </row>
    <row r="20" spans="1:26">
      <c r="A20" s="63"/>
      <c r="B20" s="63"/>
      <c r="C20" s="48"/>
      <c r="D20" s="48"/>
      <c r="E20" s="71"/>
      <c r="F20" s="48"/>
      <c r="G20" s="48"/>
      <c r="H20" s="48"/>
      <c r="I20" s="48"/>
      <c r="J20" s="48"/>
      <c r="K20" s="48"/>
      <c r="L20" s="48"/>
      <c r="M20" s="48"/>
      <c r="N20" s="48"/>
      <c r="O20" s="68"/>
      <c r="P20" s="48"/>
      <c r="Q20" s="48"/>
      <c r="R20" s="48"/>
      <c r="S20" s="48"/>
      <c r="T20" s="48"/>
      <c r="U20" s="48"/>
      <c r="V20" s="51"/>
      <c r="W20" s="68"/>
      <c r="X20" s="48"/>
      <c r="Y20" s="48"/>
      <c r="Z20" s="68">
        <f t="shared" si="0"/>
        <v>0</v>
      </c>
    </row>
    <row r="21" spans="1:26">
      <c r="A21" s="62" t="s">
        <v>21</v>
      </c>
      <c r="B21" s="63"/>
      <c r="C21" s="48">
        <f>108.61+5343.69</f>
        <v>5452.2999999999993</v>
      </c>
      <c r="D21" s="48"/>
      <c r="E21" s="71">
        <f>0.14+1672.51+47.67</f>
        <v>1720.3200000000002</v>
      </c>
      <c r="F21" s="48">
        <v>0</v>
      </c>
      <c r="G21" s="48">
        <f>1546.65+109.11</f>
        <v>1655.76</v>
      </c>
      <c r="H21" s="48"/>
      <c r="I21" s="48">
        <v>190.82</v>
      </c>
      <c r="J21" s="48"/>
      <c r="K21" s="48">
        <f>1.81+1607.06</f>
        <v>1608.87</v>
      </c>
      <c r="L21" s="48"/>
      <c r="M21" s="48">
        <v>313.24</v>
      </c>
      <c r="N21" s="48"/>
      <c r="O21" s="72">
        <v>37.1</v>
      </c>
      <c r="P21" s="48"/>
      <c r="Q21" s="48">
        <v>120.78</v>
      </c>
      <c r="R21" s="48"/>
      <c r="S21" s="48">
        <f>338.29+34.41</f>
        <v>372.70000000000005</v>
      </c>
      <c r="T21" s="48"/>
      <c r="U21" s="48">
        <v>3.68</v>
      </c>
      <c r="V21" s="51"/>
      <c r="W21" s="72">
        <v>34.659999999999997</v>
      </c>
      <c r="X21" s="48"/>
      <c r="Y21" s="48">
        <f>105.78+310.53</f>
        <v>416.30999999999995</v>
      </c>
      <c r="Z21" s="68">
        <f t="shared" si="0"/>
        <v>11926.54</v>
      </c>
    </row>
    <row r="22" spans="1:26">
      <c r="A22" s="63"/>
      <c r="B22" s="63"/>
      <c r="C22" s="48"/>
      <c r="D22" s="48"/>
      <c r="E22" s="71"/>
      <c r="F22" s="48"/>
      <c r="G22" s="48"/>
      <c r="H22" s="48"/>
      <c r="I22" s="48"/>
      <c r="J22" s="48"/>
      <c r="K22" s="48"/>
      <c r="L22" s="48"/>
      <c r="M22" s="48"/>
      <c r="N22" s="48"/>
      <c r="O22" s="68"/>
      <c r="P22" s="48"/>
      <c r="Q22" s="48"/>
      <c r="R22" s="48"/>
      <c r="S22" s="48"/>
      <c r="T22" s="48"/>
      <c r="U22" s="48"/>
      <c r="V22" s="51"/>
      <c r="W22" s="68"/>
      <c r="X22" s="48"/>
      <c r="Y22" s="48"/>
      <c r="Z22" s="68">
        <f t="shared" si="0"/>
        <v>0</v>
      </c>
    </row>
    <row r="23" spans="1:26">
      <c r="A23" s="62" t="s">
        <v>44</v>
      </c>
      <c r="B23" s="63"/>
      <c r="C23" s="48">
        <v>0</v>
      </c>
      <c r="D23" s="48"/>
      <c r="E23" s="71">
        <v>0</v>
      </c>
      <c r="F23" s="48">
        <v>0</v>
      </c>
      <c r="G23" s="48">
        <v>0</v>
      </c>
      <c r="H23" s="48"/>
      <c r="I23" s="48">
        <v>0</v>
      </c>
      <c r="J23" s="48"/>
      <c r="K23" s="48">
        <v>0</v>
      </c>
      <c r="L23" s="48"/>
      <c r="M23" s="48">
        <v>0</v>
      </c>
      <c r="N23" s="48"/>
      <c r="O23" s="68">
        <v>0</v>
      </c>
      <c r="P23" s="48"/>
      <c r="Q23" s="48">
        <v>0</v>
      </c>
      <c r="R23" s="48"/>
      <c r="S23" s="48">
        <v>0</v>
      </c>
      <c r="T23" s="48"/>
      <c r="U23" s="48">
        <v>0</v>
      </c>
      <c r="V23" s="51"/>
      <c r="W23" s="68">
        <v>0</v>
      </c>
      <c r="X23" s="48"/>
      <c r="Y23" s="48">
        <v>0</v>
      </c>
      <c r="Z23" s="68">
        <f t="shared" si="0"/>
        <v>0</v>
      </c>
    </row>
    <row r="24" spans="1:26">
      <c r="A24" s="63"/>
      <c r="B24" s="63"/>
      <c r="C24" s="48"/>
      <c r="D24" s="48"/>
      <c r="E24" s="71"/>
      <c r="F24" s="48"/>
      <c r="G24" s="48"/>
      <c r="H24" s="48"/>
      <c r="I24" s="48"/>
      <c r="J24" s="48"/>
      <c r="K24" s="48"/>
      <c r="L24" s="48"/>
      <c r="M24" s="48"/>
      <c r="N24" s="48"/>
      <c r="O24" s="68"/>
      <c r="P24" s="48"/>
      <c r="Q24" s="48"/>
      <c r="R24" s="48"/>
      <c r="S24" s="48"/>
      <c r="T24" s="48"/>
      <c r="U24" s="48"/>
      <c r="V24" s="51"/>
      <c r="W24" s="68"/>
      <c r="X24" s="48"/>
      <c r="Y24" s="48"/>
      <c r="Z24" s="68">
        <f t="shared" si="0"/>
        <v>0</v>
      </c>
    </row>
    <row r="25" spans="1:26">
      <c r="A25" s="62" t="s">
        <v>23</v>
      </c>
      <c r="B25" s="63"/>
      <c r="C25" s="48">
        <f>43277.3+1999740.49</f>
        <v>2043017.79</v>
      </c>
      <c r="D25" s="48"/>
      <c r="E25" s="71">
        <f>65.96-39447.46+749163.12+21062.39</f>
        <v>730844.01</v>
      </c>
      <c r="F25" s="48">
        <v>0</v>
      </c>
      <c r="G25" s="48">
        <f>-556.88+659261.5+47654.29</f>
        <v>706358.91</v>
      </c>
      <c r="H25" s="48"/>
      <c r="I25" s="48">
        <v>85219.83</v>
      </c>
      <c r="J25" s="48"/>
      <c r="K25" s="48">
        <f>987.46+616884.66</f>
        <v>617872.12</v>
      </c>
      <c r="L25" s="48"/>
      <c r="M25" s="48">
        <v>121111.29</v>
      </c>
      <c r="N25" s="48"/>
      <c r="O25" s="72">
        <v>19383.439999999999</v>
      </c>
      <c r="P25" s="48"/>
      <c r="Q25" s="48">
        <v>53806.02</v>
      </c>
      <c r="R25" s="48"/>
      <c r="S25" s="48">
        <f>127393.35+13873.07</f>
        <v>141266.42000000001</v>
      </c>
      <c r="T25" s="48"/>
      <c r="U25" s="48">
        <v>1880.63</v>
      </c>
      <c r="V25" s="51"/>
      <c r="W25" s="72">
        <v>18429.79</v>
      </c>
      <c r="X25" s="48"/>
      <c r="Y25" s="48">
        <f>38092.1+116086.05</f>
        <v>154178.15</v>
      </c>
      <c r="Z25" s="68">
        <f t="shared" si="0"/>
        <v>4693368.4000000004</v>
      </c>
    </row>
    <row r="26" spans="1:26">
      <c r="A26" s="63"/>
      <c r="B26" s="63"/>
      <c r="C26" s="48"/>
      <c r="D26" s="48"/>
      <c r="E26" s="71"/>
      <c r="F26" s="48"/>
      <c r="G26" s="48"/>
      <c r="H26" s="48"/>
      <c r="I26" s="48"/>
      <c r="J26" s="48"/>
      <c r="K26" s="48"/>
      <c r="L26" s="48"/>
      <c r="M26" s="48"/>
      <c r="N26" s="48"/>
      <c r="O26" s="68"/>
      <c r="P26" s="48"/>
      <c r="Q26" s="48"/>
      <c r="R26" s="48"/>
      <c r="S26" s="48"/>
      <c r="T26" s="48"/>
      <c r="U26" s="48"/>
      <c r="V26" s="51"/>
      <c r="W26" s="68"/>
      <c r="X26" s="48"/>
      <c r="Y26" s="48"/>
      <c r="Z26" s="68">
        <f t="shared" si="0"/>
        <v>0</v>
      </c>
    </row>
    <row r="27" spans="1:26">
      <c r="A27" s="62" t="s">
        <v>41</v>
      </c>
      <c r="B27" s="63"/>
      <c r="C27" s="48">
        <f>23695.48+1164024.95</f>
        <v>1187720.43</v>
      </c>
      <c r="D27" s="48"/>
      <c r="E27" s="71">
        <f>30.03+364262.01+10388.71</f>
        <v>374680.75000000006</v>
      </c>
      <c r="F27" s="48">
        <v>0</v>
      </c>
      <c r="G27" s="48">
        <f>336882.21+23760.01</f>
        <v>360642.22000000003</v>
      </c>
      <c r="H27" s="48"/>
      <c r="I27" s="48">
        <v>41542.81</v>
      </c>
      <c r="J27" s="48"/>
      <c r="K27" s="48">
        <f>394.46+350024.47</f>
        <v>350418.93</v>
      </c>
      <c r="L27" s="48"/>
      <c r="M27" s="48">
        <v>68222.149999999994</v>
      </c>
      <c r="N27" s="48"/>
      <c r="O27" s="72">
        <v>8077.53</v>
      </c>
      <c r="P27" s="48"/>
      <c r="Q27" s="48">
        <v>26316.58</v>
      </c>
      <c r="R27" s="48"/>
      <c r="S27" s="48">
        <f>73682.59+7495.5</f>
        <v>81178.09</v>
      </c>
      <c r="T27" s="48"/>
      <c r="U27" s="48">
        <v>805.97</v>
      </c>
      <c r="V27" s="51"/>
      <c r="W27" s="72">
        <v>7628.55</v>
      </c>
      <c r="X27" s="48"/>
      <c r="Y27" s="48">
        <f>23040.1+67638.9</f>
        <v>90679</v>
      </c>
      <c r="Z27" s="68">
        <f t="shared" si="0"/>
        <v>2597913.0099999998</v>
      </c>
    </row>
    <row r="28" spans="1:26">
      <c r="A28" s="62"/>
      <c r="B28" s="63"/>
      <c r="C28" s="48"/>
      <c r="D28" s="48"/>
      <c r="E28" s="71"/>
      <c r="F28" s="48"/>
      <c r="G28" s="48"/>
      <c r="H28" s="48"/>
      <c r="I28" s="48"/>
      <c r="J28" s="48"/>
      <c r="K28" s="48"/>
      <c r="L28" s="48"/>
      <c r="M28" s="48"/>
      <c r="N28" s="48"/>
      <c r="O28" s="68"/>
      <c r="P28" s="48"/>
      <c r="Q28" s="48"/>
      <c r="R28" s="48"/>
      <c r="S28" s="48"/>
      <c r="T28" s="48"/>
      <c r="U28" s="68"/>
      <c r="V28" s="51"/>
      <c r="W28" s="68"/>
      <c r="X28" s="48"/>
      <c r="Y28" s="48"/>
      <c r="Z28" s="68">
        <f t="shared" si="0"/>
        <v>0</v>
      </c>
    </row>
    <row r="29" spans="1:26">
      <c r="A29" s="62" t="s">
        <v>38</v>
      </c>
      <c r="B29" s="63"/>
      <c r="C29" s="48">
        <f>304.82+14997.88</f>
        <v>15302.699999999999</v>
      </c>
      <c r="D29" s="48"/>
      <c r="E29" s="71">
        <f>0.39+4693.15+133.83</f>
        <v>4827.37</v>
      </c>
      <c r="F29" s="48">
        <v>0</v>
      </c>
      <c r="G29" s="48">
        <f>4340.2+306.12</f>
        <v>4646.32</v>
      </c>
      <c r="H29" s="48"/>
      <c r="I29" s="48">
        <v>535.12</v>
      </c>
      <c r="J29" s="48"/>
      <c r="K29" s="48">
        <f>5.08+4509.49</f>
        <v>4514.57</v>
      </c>
      <c r="L29" s="48"/>
      <c r="M29" s="48">
        <v>878.92</v>
      </c>
      <c r="N29" s="48"/>
      <c r="O29" s="72">
        <v>104.11</v>
      </c>
      <c r="P29" s="48"/>
      <c r="Q29" s="48">
        <v>339.09</v>
      </c>
      <c r="R29" s="48"/>
      <c r="S29" s="48">
        <f>949.29+96.57</f>
        <v>1045.8599999999999</v>
      </c>
      <c r="T29" s="48"/>
      <c r="U29" s="68">
        <v>0</v>
      </c>
      <c r="V29" s="51"/>
      <c r="W29" s="72">
        <v>98.98</v>
      </c>
      <c r="X29" s="48"/>
      <c r="Y29" s="48">
        <f>296.84+871.42</f>
        <v>1168.26</v>
      </c>
      <c r="Z29" s="68">
        <f t="shared" si="0"/>
        <v>33461.299999999996</v>
      </c>
    </row>
    <row r="30" spans="1:26">
      <c r="A30" s="63"/>
      <c r="B30" s="63"/>
      <c r="C30" s="48"/>
      <c r="D30" s="48"/>
      <c r="E30" s="71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68"/>
      <c r="V30" s="51"/>
      <c r="W30" s="71"/>
      <c r="X30" s="48"/>
      <c r="Y30" s="48"/>
      <c r="Z30" s="68">
        <f t="shared" si="0"/>
        <v>0</v>
      </c>
    </row>
    <row r="31" spans="1:26">
      <c r="A31" s="76" t="s">
        <v>31</v>
      </c>
      <c r="B31" s="63"/>
      <c r="C31" s="48">
        <v>0</v>
      </c>
      <c r="D31" s="48"/>
      <c r="E31" s="120">
        <v>0</v>
      </c>
      <c r="F31" s="121">
        <v>0</v>
      </c>
      <c r="G31" s="121">
        <v>0</v>
      </c>
      <c r="H31" s="48"/>
      <c r="I31" s="48">
        <v>0</v>
      </c>
      <c r="J31" s="48"/>
      <c r="K31" s="121">
        <v>0</v>
      </c>
      <c r="L31" s="48"/>
      <c r="M31" s="121">
        <v>0</v>
      </c>
      <c r="N31" s="48"/>
      <c r="O31" s="121">
        <v>0</v>
      </c>
      <c r="P31" s="48"/>
      <c r="Q31" s="121">
        <v>0</v>
      </c>
      <c r="R31" s="48"/>
      <c r="S31" s="121">
        <v>0</v>
      </c>
      <c r="T31" s="121"/>
      <c r="U31" s="123">
        <v>0</v>
      </c>
      <c r="V31" s="124"/>
      <c r="W31" s="120">
        <v>0</v>
      </c>
      <c r="X31" s="121"/>
      <c r="Y31" s="121">
        <v>0</v>
      </c>
      <c r="Z31" s="68">
        <f t="shared" si="0"/>
        <v>0</v>
      </c>
    </row>
    <row r="32" spans="1:26">
      <c r="A32" s="76"/>
      <c r="B32" s="63"/>
      <c r="C32" s="48"/>
      <c r="D32" s="48"/>
      <c r="E32" s="120"/>
      <c r="F32" s="121"/>
      <c r="G32" s="121"/>
      <c r="H32" s="48"/>
      <c r="I32" s="121"/>
      <c r="J32" s="48"/>
      <c r="K32" s="121"/>
      <c r="L32" s="48"/>
      <c r="M32" s="121"/>
      <c r="N32" s="48"/>
      <c r="O32" s="121"/>
      <c r="P32" s="48"/>
      <c r="Q32" s="121"/>
      <c r="R32" s="48"/>
      <c r="S32" s="121"/>
      <c r="T32" s="121"/>
      <c r="U32" s="121"/>
      <c r="V32" s="121"/>
      <c r="W32" s="121"/>
      <c r="X32" s="121"/>
      <c r="Y32" s="121"/>
      <c r="Z32" s="68">
        <f t="shared" si="0"/>
        <v>0</v>
      </c>
    </row>
    <row r="33" spans="1:26">
      <c r="A33" s="76" t="s">
        <v>42</v>
      </c>
      <c r="B33" s="63"/>
      <c r="C33" s="48">
        <v>0</v>
      </c>
      <c r="D33" s="48"/>
      <c r="E33" s="120">
        <v>0</v>
      </c>
      <c r="F33" s="121">
        <v>0</v>
      </c>
      <c r="G33" s="121">
        <v>0</v>
      </c>
      <c r="H33" s="48"/>
      <c r="I33" s="121">
        <v>0</v>
      </c>
      <c r="J33" s="48"/>
      <c r="K33" s="121">
        <v>0</v>
      </c>
      <c r="L33" s="48"/>
      <c r="M33" s="121">
        <v>0</v>
      </c>
      <c r="N33" s="48"/>
      <c r="O33" s="121">
        <v>0</v>
      </c>
      <c r="P33" s="48"/>
      <c r="Q33" s="121">
        <v>0</v>
      </c>
      <c r="R33" s="48"/>
      <c r="S33" s="121">
        <v>0</v>
      </c>
      <c r="T33" s="121"/>
      <c r="U33" s="121">
        <v>0</v>
      </c>
      <c r="V33" s="121"/>
      <c r="W33" s="121">
        <v>0</v>
      </c>
      <c r="X33" s="121"/>
      <c r="Y33" s="121">
        <v>0</v>
      </c>
      <c r="Z33" s="68">
        <f t="shared" si="0"/>
        <v>0</v>
      </c>
    </row>
    <row r="34" spans="1:26">
      <c r="A34" s="76"/>
      <c r="B34" s="63"/>
      <c r="C34" s="48"/>
      <c r="D34" s="48"/>
      <c r="E34" s="120"/>
      <c r="F34" s="121"/>
      <c r="G34" s="121"/>
      <c r="H34" s="48"/>
      <c r="I34" s="121"/>
      <c r="J34" s="48"/>
      <c r="K34" s="121"/>
      <c r="L34" s="48"/>
      <c r="M34" s="121"/>
      <c r="N34" s="48"/>
      <c r="O34" s="121"/>
      <c r="P34" s="48"/>
      <c r="Q34" s="121"/>
      <c r="R34" s="48"/>
      <c r="S34" s="121"/>
      <c r="T34" s="121"/>
      <c r="U34" s="121"/>
      <c r="V34" s="121"/>
      <c r="W34" s="121"/>
      <c r="X34" s="121"/>
      <c r="Y34" s="121"/>
      <c r="Z34" s="68">
        <f t="shared" si="0"/>
        <v>0</v>
      </c>
    </row>
    <row r="35" spans="1:26">
      <c r="A35" s="76" t="s">
        <v>49</v>
      </c>
      <c r="B35" s="63"/>
      <c r="C35" s="48">
        <v>0</v>
      </c>
      <c r="D35" s="48"/>
      <c r="E35" s="120">
        <v>0</v>
      </c>
      <c r="F35" s="121">
        <v>0</v>
      </c>
      <c r="G35" s="121">
        <v>0</v>
      </c>
      <c r="H35" s="48"/>
      <c r="I35" s="121">
        <v>0</v>
      </c>
      <c r="J35" s="48"/>
      <c r="K35" s="121">
        <v>0</v>
      </c>
      <c r="L35" s="48"/>
      <c r="M35" s="121">
        <v>0</v>
      </c>
      <c r="N35" s="48"/>
      <c r="O35" s="121">
        <v>0</v>
      </c>
      <c r="P35" s="48"/>
      <c r="Q35" s="121">
        <v>0</v>
      </c>
      <c r="R35" s="48"/>
      <c r="S35" s="121">
        <v>0</v>
      </c>
      <c r="T35" s="121"/>
      <c r="U35" s="121">
        <v>0</v>
      </c>
      <c r="V35" s="121"/>
      <c r="W35" s="121">
        <v>0</v>
      </c>
      <c r="X35" s="121"/>
      <c r="Y35" s="121">
        <v>0</v>
      </c>
      <c r="Z35" s="68">
        <f t="shared" si="0"/>
        <v>0</v>
      </c>
    </row>
    <row r="36" spans="1:26">
      <c r="A36" s="76"/>
      <c r="B36" s="67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122"/>
      <c r="R36" s="78"/>
      <c r="S36" s="122"/>
      <c r="T36" s="122"/>
      <c r="U36" s="122"/>
      <c r="V36" s="122"/>
      <c r="W36" s="122"/>
      <c r="X36" s="122"/>
      <c r="Y36" s="122"/>
      <c r="Z36" s="68">
        <f t="shared" si="0"/>
        <v>0</v>
      </c>
    </row>
    <row r="37" spans="1:26" ht="16" thickBot="1">
      <c r="A37" s="76" t="s">
        <v>53</v>
      </c>
      <c r="B37" s="67"/>
      <c r="C37" s="116">
        <v>-250</v>
      </c>
      <c r="D37" s="116"/>
      <c r="E37" s="117">
        <v>0</v>
      </c>
      <c r="F37" s="116">
        <v>0</v>
      </c>
      <c r="G37" s="116">
        <v>0</v>
      </c>
      <c r="H37" s="116"/>
      <c r="I37" s="116">
        <v>0</v>
      </c>
      <c r="J37" s="116"/>
      <c r="K37" s="116">
        <v>0</v>
      </c>
      <c r="L37" s="116"/>
      <c r="M37" s="116">
        <v>0</v>
      </c>
      <c r="N37" s="116"/>
      <c r="O37" s="116">
        <v>0</v>
      </c>
      <c r="P37" s="116"/>
      <c r="Q37" s="116">
        <v>0</v>
      </c>
      <c r="R37" s="116"/>
      <c r="S37" s="116">
        <v>0</v>
      </c>
      <c r="T37" s="116"/>
      <c r="U37" s="116">
        <v>0</v>
      </c>
      <c r="V37" s="116"/>
      <c r="W37" s="116">
        <v>0</v>
      </c>
      <c r="X37" s="116"/>
      <c r="Y37" s="116">
        <v>0</v>
      </c>
      <c r="Z37" s="68">
        <f t="shared" si="0"/>
        <v>-250</v>
      </c>
    </row>
    <row r="38" spans="1:26">
      <c r="A38" s="76"/>
      <c r="B38" s="67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48"/>
    </row>
    <row r="39" spans="1:26">
      <c r="A39" s="79" t="s">
        <v>14</v>
      </c>
      <c r="B39" s="80"/>
      <c r="C39" s="81">
        <f>SUM(C13:C37)</f>
        <v>3268460.67</v>
      </c>
      <c r="D39" s="81"/>
      <c r="E39" s="81">
        <f>SUM(E13:E37)</f>
        <v>1117504.0000000002</v>
      </c>
      <c r="F39" s="81">
        <f>SUM(F13:F37)</f>
        <v>0</v>
      </c>
      <c r="G39" s="81">
        <f>SUM(G13:G37)</f>
        <v>1078531.27</v>
      </c>
      <c r="H39" s="81"/>
      <c r="I39" s="81">
        <f>SUM(I13:I37)</f>
        <v>128090.75</v>
      </c>
      <c r="J39" s="81"/>
      <c r="K39" s="81">
        <f>SUM(K13:K37)</f>
        <v>979494.28999999992</v>
      </c>
      <c r="L39" s="81"/>
      <c r="M39" s="81">
        <f>SUM(M13:M37)</f>
        <v>191514.57</v>
      </c>
      <c r="N39" s="81"/>
      <c r="O39" s="81">
        <f>SUM(O13:O37)</f>
        <v>27719.269999999997</v>
      </c>
      <c r="P39" s="81"/>
      <c r="Q39" s="81">
        <f>SUM(Q13:Q37)</f>
        <v>80963.98</v>
      </c>
      <c r="R39" s="81"/>
      <c r="S39" s="81">
        <f>SUM(S13:S37)</f>
        <v>225039.86</v>
      </c>
      <c r="T39" s="81"/>
      <c r="U39" s="81">
        <f>SUM(U13:U37)</f>
        <v>2701.95</v>
      </c>
      <c r="V39" s="81"/>
      <c r="W39" s="81">
        <f>SUM(W13:W37)</f>
        <v>26302.92</v>
      </c>
      <c r="X39" s="81"/>
      <c r="Y39" s="81">
        <f>SUM(Y13:Y37)</f>
        <v>247756.25</v>
      </c>
      <c r="Z39" s="81">
        <f>SUM(Z13:Z37)</f>
        <v>7374079.7800000003</v>
      </c>
    </row>
    <row r="40" spans="1:26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</row>
    <row r="41" spans="1:26" s="14" customFormat="1">
      <c r="A41" s="82"/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</row>
    <row r="42" spans="1:26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</row>
    <row r="43" spans="1:26" ht="18.5">
      <c r="A43" s="58" t="s">
        <v>18</v>
      </c>
      <c r="B43" s="59"/>
      <c r="C43" s="59"/>
      <c r="D43" s="59"/>
      <c r="E43" s="59"/>
      <c r="F43" s="59"/>
      <c r="G43" s="59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59"/>
      <c r="S43" s="59"/>
      <c r="T43" s="59"/>
      <c r="U43" s="59"/>
      <c r="V43" s="59"/>
      <c r="W43" s="59"/>
      <c r="X43" s="59"/>
      <c r="Y43" s="59"/>
      <c r="Z43" s="59"/>
    </row>
    <row r="44" spans="1:26">
      <c r="A44" s="61" t="s">
        <v>1</v>
      </c>
      <c r="B44" s="59"/>
      <c r="C44" s="59"/>
      <c r="D44" s="59"/>
      <c r="E44" s="59"/>
      <c r="F44" s="59"/>
      <c r="G44" s="59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59"/>
      <c r="S44" s="59"/>
      <c r="T44" s="59"/>
      <c r="U44" s="59"/>
      <c r="V44" s="59"/>
      <c r="W44" s="59"/>
      <c r="X44" s="59"/>
      <c r="Y44" s="59"/>
      <c r="Z44" s="59"/>
    </row>
    <row r="45" spans="1:26">
      <c r="A45" s="61" t="s">
        <v>72</v>
      </c>
      <c r="B45" s="59"/>
      <c r="C45" s="59"/>
      <c r="D45" s="59"/>
      <c r="E45" s="59"/>
      <c r="F45" s="59"/>
      <c r="G45" s="59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59"/>
      <c r="S45" s="59"/>
      <c r="T45" s="59"/>
      <c r="U45" s="59"/>
      <c r="V45" s="59"/>
      <c r="W45" s="59"/>
      <c r="X45" s="59"/>
      <c r="Y45" s="59"/>
      <c r="Z45" s="59"/>
    </row>
    <row r="46" spans="1:26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</row>
    <row r="47" spans="1:26">
      <c r="A47" s="62"/>
      <c r="B47" s="62"/>
      <c r="C47" s="83"/>
      <c r="D47" s="83"/>
      <c r="E47" s="83"/>
      <c r="F47" s="84" t="s">
        <v>19</v>
      </c>
      <c r="G47" s="85" t="s">
        <v>3</v>
      </c>
      <c r="H47" s="84"/>
      <c r="I47" s="86" t="s">
        <v>4</v>
      </c>
      <c r="J47" s="61"/>
      <c r="K47" s="61"/>
      <c r="L47" s="61"/>
      <c r="M47" s="61"/>
      <c r="N47" s="59"/>
      <c r="O47" s="59"/>
      <c r="P47" s="63"/>
      <c r="Q47" s="61" t="s">
        <v>5</v>
      </c>
      <c r="R47" s="59"/>
      <c r="S47" s="61"/>
      <c r="T47" s="59"/>
      <c r="U47" s="59"/>
      <c r="V47" s="63"/>
      <c r="W47" s="64" t="s">
        <v>6</v>
      </c>
      <c r="X47" s="63"/>
      <c r="Y47" s="64" t="s">
        <v>26</v>
      </c>
      <c r="Z47" s="63"/>
    </row>
    <row r="48" spans="1:26">
      <c r="A48" s="63"/>
      <c r="B48" s="63"/>
      <c r="C48" s="61" t="s">
        <v>7</v>
      </c>
      <c r="D48" s="62"/>
      <c r="E48" s="65" t="s">
        <v>8</v>
      </c>
      <c r="F48" s="85" t="s">
        <v>29</v>
      </c>
      <c r="G48" s="85" t="s">
        <v>9</v>
      </c>
      <c r="H48" s="84"/>
      <c r="I48" s="87" t="s">
        <v>10</v>
      </c>
      <c r="J48" s="62"/>
      <c r="K48" s="64" t="s">
        <v>11</v>
      </c>
      <c r="L48" s="64"/>
      <c r="M48" s="64" t="s">
        <v>26</v>
      </c>
      <c r="N48" s="62"/>
      <c r="O48" s="65" t="s">
        <v>12</v>
      </c>
      <c r="P48" s="62"/>
      <c r="Q48" s="64" t="s">
        <v>10</v>
      </c>
      <c r="R48" s="62"/>
      <c r="S48" s="65" t="s">
        <v>11</v>
      </c>
      <c r="T48" s="62"/>
      <c r="U48" s="65" t="s">
        <v>12</v>
      </c>
      <c r="V48" s="63"/>
      <c r="W48" s="64" t="s">
        <v>13</v>
      </c>
      <c r="X48" s="63"/>
      <c r="Y48" s="64" t="s">
        <v>27</v>
      </c>
      <c r="Z48" s="65" t="s">
        <v>14</v>
      </c>
    </row>
    <row r="49" spans="1:26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</row>
    <row r="50" spans="1:26">
      <c r="A50" s="66" t="s">
        <v>15</v>
      </c>
      <c r="B50" s="67"/>
      <c r="C50" s="68">
        <f>994+30233+1</f>
        <v>31228</v>
      </c>
      <c r="D50" s="68"/>
      <c r="E50" s="69">
        <f>4665+102</f>
        <v>4767</v>
      </c>
      <c r="F50" s="68">
        <v>6</v>
      </c>
      <c r="G50" s="68">
        <f>470+75</f>
        <v>545</v>
      </c>
      <c r="H50" s="68"/>
      <c r="I50" s="68">
        <f>1+241</f>
        <v>242</v>
      </c>
      <c r="J50" s="68"/>
      <c r="K50" s="68">
        <f>2+137</f>
        <v>139</v>
      </c>
      <c r="L50" s="68"/>
      <c r="M50" s="68">
        <v>16</v>
      </c>
      <c r="N50" s="68"/>
      <c r="O50" s="68">
        <v>7</v>
      </c>
      <c r="P50" s="68"/>
      <c r="Q50" s="68">
        <f>271+4</f>
        <v>275</v>
      </c>
      <c r="R50" s="68"/>
      <c r="S50" s="68">
        <f>45+3</f>
        <v>48</v>
      </c>
      <c r="T50" s="68"/>
      <c r="U50" s="68">
        <v>2</v>
      </c>
      <c r="V50" s="70"/>
      <c r="W50" s="69">
        <v>50</v>
      </c>
      <c r="X50" s="68"/>
      <c r="Y50" s="68">
        <f>5+23</f>
        <v>28</v>
      </c>
      <c r="Z50" s="68">
        <f>SUM(C50:Y50)</f>
        <v>37353</v>
      </c>
    </row>
    <row r="51" spans="1:26">
      <c r="A51" s="62"/>
      <c r="B51" s="63"/>
      <c r="C51" s="48"/>
      <c r="D51" s="48"/>
      <c r="E51" s="71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68"/>
      <c r="V51" s="51"/>
      <c r="W51" s="71"/>
      <c r="X51" s="48"/>
      <c r="Y51" s="48"/>
      <c r="Z51" s="68"/>
    </row>
    <row r="52" spans="1:26">
      <c r="A52" s="62" t="s">
        <v>16</v>
      </c>
      <c r="B52" s="63"/>
      <c r="C52" s="48">
        <f>415081+11087511+121</f>
        <v>11502713</v>
      </c>
      <c r="D52" s="48"/>
      <c r="E52" s="71">
        <f>3891318+75412</f>
        <v>3966730</v>
      </c>
      <c r="F52" s="48">
        <v>1407070</v>
      </c>
      <c r="G52" s="48">
        <f>4805314+530844</f>
        <v>5336158</v>
      </c>
      <c r="H52" s="48"/>
      <c r="I52" s="48">
        <f>2603+334537</f>
        <v>337140</v>
      </c>
      <c r="J52" s="48"/>
      <c r="K52" s="48">
        <f>108458+1294242.5</f>
        <v>1402700.5</v>
      </c>
      <c r="L52" s="48"/>
      <c r="M52" s="48">
        <v>1930037.5</v>
      </c>
      <c r="N52" s="48"/>
      <c r="O52" s="48">
        <v>1522</v>
      </c>
      <c r="P52" s="48"/>
      <c r="Q52" s="48">
        <f>190303+7847</f>
        <v>198150</v>
      </c>
      <c r="R52" s="48"/>
      <c r="S52" s="48">
        <f>554940+143337</f>
        <v>698277</v>
      </c>
      <c r="T52" s="48"/>
      <c r="U52" s="68">
        <v>1470</v>
      </c>
      <c r="V52" s="51"/>
      <c r="W52" s="71">
        <v>9744</v>
      </c>
      <c r="X52" s="48"/>
      <c r="Y52" s="48">
        <f>143337+1762351</f>
        <v>1905688</v>
      </c>
      <c r="Z52" s="68">
        <f t="shared" ref="Z52:Z78" si="1">SUM(C52:Y52)</f>
        <v>28697400</v>
      </c>
    </row>
    <row r="53" spans="1:26">
      <c r="A53" s="62"/>
      <c r="B53" s="63"/>
      <c r="C53" s="48"/>
      <c r="D53" s="48"/>
      <c r="E53" s="71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68"/>
      <c r="V53" s="51"/>
      <c r="W53" s="71"/>
      <c r="X53" s="48"/>
      <c r="Y53" s="48"/>
      <c r="Z53" s="68"/>
    </row>
    <row r="54" spans="1:26">
      <c r="A54" s="66" t="s">
        <v>39</v>
      </c>
      <c r="B54" s="63"/>
      <c r="C54" s="73">
        <v>0</v>
      </c>
      <c r="D54" s="73"/>
      <c r="E54" s="74">
        <v>0</v>
      </c>
      <c r="F54" s="73">
        <v>0</v>
      </c>
      <c r="G54" s="73">
        <v>0</v>
      </c>
      <c r="H54" s="73"/>
      <c r="I54" s="73">
        <v>0</v>
      </c>
      <c r="J54" s="73"/>
      <c r="K54" s="73">
        <v>0</v>
      </c>
      <c r="L54" s="73"/>
      <c r="M54" s="73">
        <v>0</v>
      </c>
      <c r="N54" s="73"/>
      <c r="O54" s="73">
        <v>0</v>
      </c>
      <c r="P54" s="73"/>
      <c r="Q54" s="73">
        <v>0</v>
      </c>
      <c r="R54" s="73"/>
      <c r="S54" s="73">
        <v>0</v>
      </c>
      <c r="T54" s="73"/>
      <c r="U54" s="72">
        <v>0</v>
      </c>
      <c r="V54" s="70"/>
      <c r="W54" s="74">
        <v>0</v>
      </c>
      <c r="X54" s="73"/>
      <c r="Y54" s="73">
        <v>0</v>
      </c>
      <c r="Z54" s="68">
        <f t="shared" si="1"/>
        <v>0</v>
      </c>
    </row>
    <row r="55" spans="1:26">
      <c r="A55" s="62"/>
      <c r="B55" s="63"/>
      <c r="C55" s="48"/>
      <c r="D55" s="48"/>
      <c r="E55" s="71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68"/>
      <c r="V55" s="51"/>
      <c r="W55" s="71"/>
      <c r="X55" s="48"/>
      <c r="Y55" s="48"/>
      <c r="Z55" s="68"/>
    </row>
    <row r="56" spans="1:26">
      <c r="A56" s="62" t="s">
        <v>40</v>
      </c>
      <c r="B56" s="63"/>
      <c r="C56" s="48">
        <v>0</v>
      </c>
      <c r="D56" s="48"/>
      <c r="E56" s="71">
        <v>0</v>
      </c>
      <c r="F56" s="48">
        <v>0</v>
      </c>
      <c r="G56" s="48">
        <v>0</v>
      </c>
      <c r="H56" s="48"/>
      <c r="I56" s="48">
        <v>0</v>
      </c>
      <c r="J56" s="48"/>
      <c r="K56" s="48">
        <v>0</v>
      </c>
      <c r="L56" s="48"/>
      <c r="M56" s="75">
        <v>0</v>
      </c>
      <c r="N56" s="48"/>
      <c r="O56" s="48">
        <v>0</v>
      </c>
      <c r="P56" s="48"/>
      <c r="Q56" s="48">
        <v>0</v>
      </c>
      <c r="R56" s="48"/>
      <c r="S56" s="48">
        <v>0</v>
      </c>
      <c r="T56" s="48"/>
      <c r="U56" s="72">
        <v>0</v>
      </c>
      <c r="V56" s="51"/>
      <c r="W56" s="71">
        <v>0</v>
      </c>
      <c r="X56" s="48"/>
      <c r="Y56" s="48">
        <v>0</v>
      </c>
      <c r="Z56" s="68">
        <f t="shared" si="1"/>
        <v>0</v>
      </c>
    </row>
    <row r="57" spans="1:26">
      <c r="A57" s="63"/>
      <c r="B57" s="63"/>
      <c r="C57" s="48"/>
      <c r="D57" s="48"/>
      <c r="E57" s="71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68"/>
      <c r="V57" s="51"/>
      <c r="W57" s="71"/>
      <c r="X57" s="48"/>
      <c r="Y57" s="48"/>
      <c r="Z57" s="68"/>
    </row>
    <row r="58" spans="1:26">
      <c r="A58" s="76" t="s">
        <v>22</v>
      </c>
      <c r="B58" s="63"/>
      <c r="C58" s="48">
        <v>0</v>
      </c>
      <c r="D58" s="48"/>
      <c r="E58" s="71">
        <v>0</v>
      </c>
      <c r="F58" s="48">
        <v>0</v>
      </c>
      <c r="G58" s="48">
        <v>0</v>
      </c>
      <c r="H58" s="48"/>
      <c r="I58" s="48">
        <v>0</v>
      </c>
      <c r="J58" s="48"/>
      <c r="K58" s="48">
        <v>0</v>
      </c>
      <c r="L58" s="48"/>
      <c r="M58" s="48">
        <v>0</v>
      </c>
      <c r="N58" s="48"/>
      <c r="O58" s="48">
        <v>0</v>
      </c>
      <c r="P58" s="48"/>
      <c r="Q58" s="48">
        <v>0</v>
      </c>
      <c r="R58" s="48"/>
      <c r="S58" s="48">
        <v>0</v>
      </c>
      <c r="T58" s="48"/>
      <c r="U58" s="68">
        <v>0</v>
      </c>
      <c r="V58" s="51"/>
      <c r="W58" s="71">
        <v>0</v>
      </c>
      <c r="X58" s="48"/>
      <c r="Y58" s="48">
        <v>0</v>
      </c>
      <c r="Z58" s="68">
        <f t="shared" si="1"/>
        <v>0</v>
      </c>
    </row>
    <row r="59" spans="1:26">
      <c r="A59" s="63"/>
      <c r="B59" s="63"/>
      <c r="C59" s="48"/>
      <c r="D59" s="48"/>
      <c r="E59" s="71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68"/>
      <c r="V59" s="51"/>
      <c r="W59" s="71"/>
      <c r="X59" s="48"/>
      <c r="Y59" s="48"/>
      <c r="Z59" s="68"/>
    </row>
    <row r="60" spans="1:26">
      <c r="A60" s="62" t="s">
        <v>37</v>
      </c>
      <c r="B60" s="63"/>
      <c r="C60" s="73">
        <f>898.96+24015.6+0.26</f>
        <v>24914.819999999996</v>
      </c>
      <c r="D60" s="73"/>
      <c r="E60" s="74">
        <f>8428.69+163.33</f>
        <v>8592.02</v>
      </c>
      <c r="F60" s="48">
        <v>3047.69</v>
      </c>
      <c r="G60" s="48">
        <f>10408.45+1149.82</f>
        <v>11558.27</v>
      </c>
      <c r="H60" s="48"/>
      <c r="I60" s="48">
        <f>5.64+724.64</f>
        <v>730.28</v>
      </c>
      <c r="J60" s="48"/>
      <c r="K60" s="48">
        <f>234.92+2803.36</f>
        <v>3038.28</v>
      </c>
      <c r="L60" s="48"/>
      <c r="M60" s="48">
        <v>4180.47</v>
      </c>
      <c r="N60" s="48"/>
      <c r="O60" s="48">
        <v>3.29</v>
      </c>
      <c r="P60" s="48"/>
      <c r="Q60" s="48">
        <f>412.18+17</f>
        <v>429.18</v>
      </c>
      <c r="R60" s="48"/>
      <c r="S60" s="48">
        <f>1201.99+310.47</f>
        <v>1512.46</v>
      </c>
      <c r="T60" s="48"/>
      <c r="U60" s="72">
        <v>3.18</v>
      </c>
      <c r="V60" s="51"/>
      <c r="W60" s="71">
        <v>21.13</v>
      </c>
      <c r="X60" s="48"/>
      <c r="Y60" s="48">
        <f>685.5+3817.26</f>
        <v>4502.76</v>
      </c>
      <c r="Z60" s="68">
        <f t="shared" si="1"/>
        <v>62533.83</v>
      </c>
    </row>
    <row r="61" spans="1:26">
      <c r="A61" s="63"/>
      <c r="B61" s="63"/>
      <c r="C61" s="48"/>
      <c r="D61" s="48"/>
      <c r="E61" s="71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68"/>
      <c r="V61" s="51"/>
      <c r="W61" s="71"/>
      <c r="X61" s="48"/>
      <c r="Y61" s="48"/>
      <c r="Z61" s="68"/>
    </row>
    <row r="62" spans="1:26">
      <c r="A62" s="62" t="s">
        <v>21</v>
      </c>
      <c r="B62" s="63"/>
      <c r="C62" s="48">
        <f>284.66+7605.89+0.08</f>
        <v>7890.63</v>
      </c>
      <c r="D62" s="48"/>
      <c r="E62" s="71">
        <f>2669.28+51.79</f>
        <v>2721.07</v>
      </c>
      <c r="F62" s="48">
        <v>965.26</v>
      </c>
      <c r="G62" s="48">
        <f>3296.41+364.18</f>
        <v>3660.5899999999997</v>
      </c>
      <c r="H62" s="48"/>
      <c r="I62" s="48">
        <f>1.78+229.39</f>
        <v>231.17</v>
      </c>
      <c r="J62" s="48"/>
      <c r="K62" s="48">
        <f>74.4+887.89</f>
        <v>962.29</v>
      </c>
      <c r="L62" s="48"/>
      <c r="M62" s="48">
        <v>1324.01</v>
      </c>
      <c r="N62" s="48"/>
      <c r="O62" s="48">
        <v>1.04</v>
      </c>
      <c r="P62" s="48"/>
      <c r="Q62" s="48">
        <f>130.51+5.38</f>
        <v>135.88999999999999</v>
      </c>
      <c r="R62" s="48"/>
      <c r="S62" s="48">
        <f>380.69+98.33</f>
        <v>479.02</v>
      </c>
      <c r="T62" s="48"/>
      <c r="U62" s="72">
        <v>1</v>
      </c>
      <c r="V62" s="51"/>
      <c r="W62" s="71">
        <v>6.66</v>
      </c>
      <c r="X62" s="48"/>
      <c r="Y62" s="48">
        <f>217.11+1208.96</f>
        <v>1426.0700000000002</v>
      </c>
      <c r="Z62" s="68">
        <f t="shared" si="1"/>
        <v>19804.7</v>
      </c>
    </row>
    <row r="63" spans="1:26">
      <c r="A63" s="63"/>
      <c r="B63" s="63"/>
      <c r="C63" s="48"/>
      <c r="D63" s="48"/>
      <c r="E63" s="71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68"/>
      <c r="V63" s="51"/>
      <c r="W63" s="71"/>
      <c r="X63" s="48"/>
      <c r="Y63" s="48"/>
      <c r="Z63" s="68"/>
    </row>
    <row r="64" spans="1:26">
      <c r="A64" s="62" t="s">
        <v>44</v>
      </c>
      <c r="B64" s="63"/>
      <c r="C64" s="48">
        <v>0</v>
      </c>
      <c r="D64" s="48"/>
      <c r="E64" s="71">
        <v>0</v>
      </c>
      <c r="F64" s="48">
        <v>0</v>
      </c>
      <c r="G64" s="48">
        <v>0</v>
      </c>
      <c r="H64" s="48"/>
      <c r="I64" s="48">
        <v>0</v>
      </c>
      <c r="J64" s="48"/>
      <c r="K64" s="48">
        <v>0</v>
      </c>
      <c r="L64" s="48"/>
      <c r="M64" s="48">
        <v>0</v>
      </c>
      <c r="N64" s="48"/>
      <c r="O64" s="48">
        <v>0</v>
      </c>
      <c r="P64" s="48"/>
      <c r="Q64" s="48">
        <v>0</v>
      </c>
      <c r="R64" s="48"/>
      <c r="S64" s="48">
        <v>0</v>
      </c>
      <c r="T64" s="48"/>
      <c r="U64" s="68">
        <v>0</v>
      </c>
      <c r="V64" s="51"/>
      <c r="W64" s="71">
        <v>0</v>
      </c>
      <c r="X64" s="48"/>
      <c r="Y64" s="48">
        <v>0</v>
      </c>
      <c r="Z64" s="68">
        <f t="shared" si="1"/>
        <v>0</v>
      </c>
    </row>
    <row r="65" spans="1:81" ht="15" customHeight="1">
      <c r="A65" s="63"/>
      <c r="B65" s="63"/>
      <c r="C65" s="48"/>
      <c r="D65" s="48"/>
      <c r="E65" s="71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68"/>
      <c r="V65" s="51"/>
      <c r="W65" s="71"/>
      <c r="X65" s="48"/>
      <c r="Y65" s="48"/>
      <c r="Z65" s="68"/>
    </row>
    <row r="66" spans="1:81" ht="15" customHeight="1">
      <c r="A66" s="62" t="s">
        <v>23</v>
      </c>
      <c r="B66" s="63"/>
      <c r="C66" s="48">
        <f>110643.82-38647.89-4106.08+2855556.25+32.88</f>
        <v>2923478.98</v>
      </c>
      <c r="D66" s="48"/>
      <c r="E66" s="71">
        <f>1188821.65+23118.04-1073.92</f>
        <v>1210865.77</v>
      </c>
      <c r="F66" s="48">
        <v>345340.42</v>
      </c>
      <c r="G66" s="48">
        <f>1378151.97+153165.65</f>
        <v>1531317.6199999999</v>
      </c>
      <c r="H66" s="48"/>
      <c r="I66" s="48">
        <f>784.85+101190.78</f>
        <v>101975.63</v>
      </c>
      <c r="J66" s="48"/>
      <c r="K66" s="48">
        <f>27501.04+381601.96</f>
        <v>409103</v>
      </c>
      <c r="L66" s="48"/>
      <c r="M66" s="48">
        <v>502759.43</v>
      </c>
      <c r="N66" s="48"/>
      <c r="O66" s="48">
        <v>561.53</v>
      </c>
      <c r="P66" s="48"/>
      <c r="Q66" s="48">
        <f>58422.44+2365.81</f>
        <v>60788.25</v>
      </c>
      <c r="R66" s="48"/>
      <c r="S66" s="48">
        <f>156983.17+35579.17</f>
        <v>192562.34000000003</v>
      </c>
      <c r="T66" s="48"/>
      <c r="U66" s="72">
        <v>512.58000000000004</v>
      </c>
      <c r="V66" s="51"/>
      <c r="W66" s="71">
        <v>3381.31</v>
      </c>
      <c r="X66" s="48"/>
      <c r="Y66" s="48">
        <f>88668.75+446021.75</f>
        <v>534690.5</v>
      </c>
      <c r="Z66" s="68">
        <f t="shared" si="1"/>
        <v>7817337.3599999994</v>
      </c>
    </row>
    <row r="67" spans="1:81" ht="15" customHeight="1">
      <c r="A67" s="63"/>
      <c r="B67" s="63"/>
      <c r="C67" s="48"/>
      <c r="D67" s="48"/>
      <c r="E67" s="71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68"/>
      <c r="V67" s="51"/>
      <c r="W67" s="71"/>
      <c r="X67" s="48"/>
      <c r="Y67" s="48"/>
      <c r="Z67" s="68">
        <f t="shared" si="1"/>
        <v>0</v>
      </c>
    </row>
    <row r="68" spans="1:81" ht="15" customHeight="1">
      <c r="A68" s="62" t="s">
        <v>41</v>
      </c>
      <c r="B68" s="63"/>
      <c r="C68" s="48">
        <f>62032.49+1656652.91+18.08</f>
        <v>1718703.48</v>
      </c>
      <c r="D68" s="48"/>
      <c r="E68" s="71">
        <f>581429.2+11267.81</f>
        <v>592697.01</v>
      </c>
      <c r="F68" s="48">
        <v>210240.19</v>
      </c>
      <c r="G68" s="48">
        <f>717995.56+79317.13</f>
        <v>797312.69000000006</v>
      </c>
      <c r="H68" s="48"/>
      <c r="I68" s="48">
        <f>388.93+49985.52</f>
        <v>50374.45</v>
      </c>
      <c r="J68" s="48"/>
      <c r="K68" s="48">
        <f>16205.47+193381.78</f>
        <v>209587.25</v>
      </c>
      <c r="L68" s="48"/>
      <c r="M68" s="48">
        <v>288380.40999999997</v>
      </c>
      <c r="N68" s="48"/>
      <c r="O68" s="48">
        <v>227.43</v>
      </c>
      <c r="P68" s="48"/>
      <c r="Q68" s="48">
        <f>28434.51+1172.48</f>
        <v>29606.989999999998</v>
      </c>
      <c r="R68" s="48"/>
      <c r="S68" s="48">
        <f>82917.45+21416.98</f>
        <v>104334.43</v>
      </c>
      <c r="T68" s="48"/>
      <c r="U68" s="72">
        <v>219.65</v>
      </c>
      <c r="V68" s="51"/>
      <c r="W68" s="71">
        <v>1455.82</v>
      </c>
      <c r="X68" s="48"/>
      <c r="Y68" s="48">
        <f>47288.09+263325.2</f>
        <v>310613.29000000004</v>
      </c>
      <c r="Z68" s="68">
        <f t="shared" si="1"/>
        <v>4313753.0900000008</v>
      </c>
    </row>
    <row r="69" spans="1:81" ht="15" customHeight="1">
      <c r="A69" s="62"/>
      <c r="B69" s="63"/>
      <c r="C69" s="48"/>
      <c r="D69" s="48"/>
      <c r="E69" s="71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68"/>
      <c r="V69" s="51"/>
      <c r="W69" s="71"/>
      <c r="X69" s="48"/>
      <c r="Y69" s="48"/>
      <c r="Z69" s="68"/>
    </row>
    <row r="70" spans="1:81" ht="15" customHeight="1">
      <c r="A70" s="62" t="s">
        <v>38</v>
      </c>
      <c r="B70" s="63"/>
      <c r="C70" s="48">
        <f>799.09+21344.68+0.23</f>
        <v>22144</v>
      </c>
      <c r="D70" s="48"/>
      <c r="E70" s="71">
        <f>7490.77+145.15</f>
        <v>7635.92</v>
      </c>
      <c r="F70" s="48">
        <v>2708.61</v>
      </c>
      <c r="G70" s="48">
        <f>9250.34+1021.88</f>
        <v>10272.219999999999</v>
      </c>
      <c r="H70" s="48"/>
      <c r="I70" s="48">
        <f>5.01+644.02</f>
        <v>649.03</v>
      </c>
      <c r="J70" s="48"/>
      <c r="K70" s="48">
        <f>208.78+2491.47</f>
        <v>2700.25</v>
      </c>
      <c r="L70" s="48"/>
      <c r="M70" s="48">
        <v>3715.33</v>
      </c>
      <c r="N70" s="48"/>
      <c r="O70" s="48">
        <v>2.94</v>
      </c>
      <c r="P70" s="48"/>
      <c r="Q70" s="48">
        <f>366.24+15.1</f>
        <v>381.34000000000003</v>
      </c>
      <c r="R70" s="48"/>
      <c r="S70" s="48">
        <f>1068.27+275.92</f>
        <v>1344.19</v>
      </c>
      <c r="T70" s="48"/>
      <c r="U70" s="72">
        <v>2.83</v>
      </c>
      <c r="V70" s="51"/>
      <c r="W70" s="71">
        <v>18.84</v>
      </c>
      <c r="X70" s="48"/>
      <c r="Y70" s="48">
        <f>609.24+3392.53</f>
        <v>4001.7700000000004</v>
      </c>
      <c r="Z70" s="68">
        <f t="shared" si="1"/>
        <v>55577.270000000004</v>
      </c>
    </row>
    <row r="71" spans="1:81" ht="15" customHeight="1">
      <c r="A71" s="63"/>
      <c r="B71" s="63"/>
      <c r="C71" s="48"/>
      <c r="D71" s="48"/>
      <c r="E71" s="71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68"/>
      <c r="V71" s="51"/>
      <c r="W71" s="71"/>
      <c r="X71" s="48"/>
      <c r="Y71" s="48"/>
      <c r="Z71" s="68">
        <f t="shared" si="1"/>
        <v>0</v>
      </c>
    </row>
    <row r="72" spans="1:81">
      <c r="A72" s="76" t="s">
        <v>31</v>
      </c>
      <c r="B72" s="63"/>
      <c r="C72" s="48">
        <v>0</v>
      </c>
      <c r="D72" s="48"/>
      <c r="E72" s="71">
        <v>0</v>
      </c>
      <c r="F72" s="48">
        <v>0</v>
      </c>
      <c r="G72" s="48">
        <v>0</v>
      </c>
      <c r="H72" s="48"/>
      <c r="I72" s="48">
        <v>0</v>
      </c>
      <c r="J72" s="48"/>
      <c r="K72" s="48">
        <v>0</v>
      </c>
      <c r="L72" s="48"/>
      <c r="M72" s="48">
        <v>0</v>
      </c>
      <c r="N72" s="48"/>
      <c r="O72" s="48">
        <v>0</v>
      </c>
      <c r="P72" s="48"/>
      <c r="Q72" s="48">
        <v>0</v>
      </c>
      <c r="R72" s="48"/>
      <c r="S72" s="48">
        <v>0</v>
      </c>
      <c r="T72" s="48"/>
      <c r="U72" s="68">
        <v>0</v>
      </c>
      <c r="V72" s="51"/>
      <c r="W72" s="71">
        <v>0</v>
      </c>
      <c r="X72" s="48"/>
      <c r="Y72" s="48"/>
      <c r="Z72" s="68">
        <f t="shared" si="1"/>
        <v>0</v>
      </c>
    </row>
    <row r="73" spans="1:81">
      <c r="A73" s="76"/>
      <c r="B73" s="63"/>
      <c r="C73" s="48"/>
      <c r="D73" s="48"/>
      <c r="E73" s="71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>
        <v>0</v>
      </c>
      <c r="Z73" s="68">
        <f t="shared" si="1"/>
        <v>0</v>
      </c>
      <c r="AA73" s="34"/>
    </row>
    <row r="74" spans="1:81">
      <c r="A74" s="76" t="s">
        <v>42</v>
      </c>
      <c r="B74" s="63"/>
      <c r="C74" s="48">
        <v>0</v>
      </c>
      <c r="D74" s="48"/>
      <c r="E74" s="71">
        <v>0</v>
      </c>
      <c r="F74" s="48">
        <v>0</v>
      </c>
      <c r="G74" s="48">
        <v>0</v>
      </c>
      <c r="H74" s="48"/>
      <c r="I74" s="48">
        <v>0</v>
      </c>
      <c r="J74" s="48"/>
      <c r="K74" s="48">
        <v>0</v>
      </c>
      <c r="L74" s="48"/>
      <c r="M74" s="48">
        <v>0</v>
      </c>
      <c r="N74" s="48"/>
      <c r="O74" s="48">
        <v>0</v>
      </c>
      <c r="P74" s="48"/>
      <c r="Q74" s="48">
        <v>0</v>
      </c>
      <c r="R74" s="48"/>
      <c r="S74" s="48">
        <v>0</v>
      </c>
      <c r="T74" s="48"/>
      <c r="U74" s="48">
        <v>0</v>
      </c>
      <c r="V74" s="48"/>
      <c r="W74" s="48">
        <v>0</v>
      </c>
      <c r="X74" s="48"/>
      <c r="Y74" s="48"/>
      <c r="Z74" s="68">
        <f t="shared" si="1"/>
        <v>0</v>
      </c>
      <c r="AA74" s="34"/>
    </row>
    <row r="75" spans="1:81">
      <c r="A75" s="76"/>
      <c r="B75" s="63"/>
      <c r="C75" s="48"/>
      <c r="D75" s="48"/>
      <c r="E75" s="71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>
        <v>0</v>
      </c>
      <c r="Z75" s="68">
        <f t="shared" si="1"/>
        <v>0</v>
      </c>
      <c r="AA75" s="34"/>
    </row>
    <row r="76" spans="1:81">
      <c r="A76" s="76" t="s">
        <v>49</v>
      </c>
      <c r="B76" s="63"/>
      <c r="C76" s="48">
        <v>0</v>
      </c>
      <c r="D76" s="48"/>
      <c r="E76" s="71">
        <v>0</v>
      </c>
      <c r="F76" s="48">
        <v>0</v>
      </c>
      <c r="G76" s="48">
        <v>0</v>
      </c>
      <c r="H76" s="48"/>
      <c r="I76" s="48">
        <v>0</v>
      </c>
      <c r="J76" s="48"/>
      <c r="K76" s="48">
        <v>0</v>
      </c>
      <c r="L76" s="48"/>
      <c r="M76" s="48">
        <v>0</v>
      </c>
      <c r="N76" s="48"/>
      <c r="O76" s="48">
        <v>0</v>
      </c>
      <c r="P76" s="48"/>
      <c r="Q76" s="48">
        <v>0</v>
      </c>
      <c r="R76" s="48"/>
      <c r="S76" s="48">
        <v>0</v>
      </c>
      <c r="T76" s="48"/>
      <c r="U76" s="48">
        <v>0</v>
      </c>
      <c r="V76" s="48"/>
      <c r="W76" s="48">
        <v>0</v>
      </c>
      <c r="X76" s="48"/>
      <c r="Y76" s="48"/>
      <c r="Z76" s="68">
        <f t="shared" si="1"/>
        <v>0</v>
      </c>
    </row>
    <row r="77" spans="1:81">
      <c r="A77" s="76"/>
      <c r="B77" s="63"/>
      <c r="C77" s="48"/>
      <c r="D77" s="48"/>
      <c r="E77" s="71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>
        <v>0</v>
      </c>
      <c r="Z77" s="68">
        <f t="shared" si="1"/>
        <v>0</v>
      </c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  <c r="AX77" s="35"/>
      <c r="AY77" s="35"/>
      <c r="AZ77" s="35"/>
      <c r="BA77" s="35"/>
      <c r="BB77" s="35"/>
      <c r="BC77" s="35"/>
      <c r="BD77" s="35"/>
      <c r="BE77" s="35"/>
      <c r="BF77" s="35"/>
      <c r="BG77" s="35"/>
      <c r="BH77" s="35"/>
      <c r="BI77" s="35"/>
      <c r="BJ77" s="35"/>
      <c r="BK77" s="35"/>
      <c r="BL77" s="35"/>
      <c r="BM77" s="35"/>
      <c r="BN77" s="35"/>
      <c r="BO77" s="35"/>
      <c r="BP77" s="35"/>
      <c r="BQ77" s="35"/>
      <c r="BR77" s="35"/>
      <c r="BS77" s="35"/>
      <c r="BT77" s="35"/>
      <c r="BU77" s="35"/>
      <c r="BV77" s="35"/>
      <c r="BW77" s="35"/>
      <c r="BX77" s="35"/>
      <c r="BY77" s="35"/>
      <c r="BZ77" s="35"/>
      <c r="CA77" s="35"/>
      <c r="CB77" s="35"/>
      <c r="CC77" s="35"/>
    </row>
    <row r="78" spans="1:81" ht="16" thickBot="1">
      <c r="A78" s="76" t="s">
        <v>53</v>
      </c>
      <c r="B78" s="63"/>
      <c r="C78" s="116">
        <v>0</v>
      </c>
      <c r="D78" s="116"/>
      <c r="E78" s="117">
        <v>0</v>
      </c>
      <c r="F78" s="116">
        <v>0</v>
      </c>
      <c r="G78" s="116">
        <v>0</v>
      </c>
      <c r="H78" s="116"/>
      <c r="I78" s="116">
        <v>0</v>
      </c>
      <c r="J78" s="116"/>
      <c r="K78" s="116">
        <v>0</v>
      </c>
      <c r="L78" s="116"/>
      <c r="M78" s="116">
        <v>0</v>
      </c>
      <c r="N78" s="116"/>
      <c r="O78" s="116">
        <v>0</v>
      </c>
      <c r="P78" s="116"/>
      <c r="Q78" s="116">
        <v>0</v>
      </c>
      <c r="R78" s="116"/>
      <c r="S78" s="116">
        <v>0</v>
      </c>
      <c r="T78" s="116"/>
      <c r="U78" s="116">
        <v>0</v>
      </c>
      <c r="V78" s="116"/>
      <c r="W78" s="116">
        <v>0</v>
      </c>
      <c r="X78" s="116"/>
      <c r="Y78" s="116"/>
      <c r="Z78" s="68">
        <f t="shared" si="1"/>
        <v>0</v>
      </c>
    </row>
    <row r="79" spans="1:81">
      <c r="A79" s="63"/>
      <c r="B79" s="63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8"/>
      <c r="N79" s="88"/>
      <c r="O79" s="88"/>
      <c r="P79" s="88"/>
      <c r="Q79" s="88"/>
      <c r="R79" s="88"/>
      <c r="S79" s="88"/>
      <c r="T79" s="88"/>
      <c r="U79" s="88"/>
      <c r="V79" s="88"/>
      <c r="W79" s="88"/>
      <c r="X79" s="88"/>
      <c r="Y79" s="88"/>
      <c r="Z79" s="88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  <c r="AX79" s="35"/>
      <c r="AY79" s="35"/>
      <c r="AZ79" s="35"/>
      <c r="BA79" s="35"/>
      <c r="BB79" s="35"/>
      <c r="BC79" s="35"/>
      <c r="BD79" s="35"/>
      <c r="BE79" s="35"/>
      <c r="BF79" s="35"/>
      <c r="BG79" s="35"/>
      <c r="BH79" s="35"/>
      <c r="BI79" s="35"/>
      <c r="BJ79" s="35"/>
      <c r="BK79" s="35"/>
      <c r="BL79" s="35"/>
      <c r="BM79" s="35"/>
      <c r="BN79" s="35"/>
      <c r="BO79" s="35"/>
      <c r="BP79" s="35"/>
      <c r="BQ79" s="35"/>
      <c r="BR79" s="35"/>
      <c r="BS79" s="35"/>
      <c r="BT79" s="35"/>
      <c r="BU79" s="35"/>
      <c r="BV79" s="35"/>
      <c r="BW79" s="35"/>
      <c r="BX79" s="35"/>
      <c r="BY79" s="35"/>
      <c r="BZ79" s="35"/>
      <c r="CA79" s="35"/>
      <c r="CB79" s="35"/>
      <c r="CC79" s="35"/>
    </row>
    <row r="80" spans="1:81">
      <c r="A80" s="62" t="s">
        <v>14</v>
      </c>
      <c r="B80" s="63"/>
      <c r="C80" s="89">
        <f>SUM(C54:C78)</f>
        <v>4697131.91</v>
      </c>
      <c r="D80" s="89"/>
      <c r="E80" s="89">
        <f t="shared" ref="E80:Y80" si="2">SUM(E54:E78)</f>
        <v>1822511.79</v>
      </c>
      <c r="F80" s="89">
        <f t="shared" si="2"/>
        <v>562302.17000000004</v>
      </c>
      <c r="G80" s="89">
        <f t="shared" si="2"/>
        <v>2354121.39</v>
      </c>
      <c r="H80" s="89"/>
      <c r="I80" s="89">
        <f t="shared" si="2"/>
        <v>153960.56</v>
      </c>
      <c r="J80" s="89"/>
      <c r="K80" s="89">
        <f t="shared" si="2"/>
        <v>625391.07000000007</v>
      </c>
      <c r="L80" s="89"/>
      <c r="M80" s="89">
        <f t="shared" si="2"/>
        <v>800359.64999999991</v>
      </c>
      <c r="N80" s="89"/>
      <c r="O80" s="89">
        <f t="shared" si="2"/>
        <v>796.23</v>
      </c>
      <c r="P80" s="89"/>
      <c r="Q80" s="89">
        <f t="shared" si="2"/>
        <v>91341.65</v>
      </c>
      <c r="R80" s="89"/>
      <c r="S80" s="89">
        <f t="shared" si="2"/>
        <v>300232.44</v>
      </c>
      <c r="T80" s="89"/>
      <c r="U80" s="89">
        <f t="shared" si="2"/>
        <v>739.24</v>
      </c>
      <c r="V80" s="89"/>
      <c r="W80" s="89">
        <f t="shared" si="2"/>
        <v>4883.76</v>
      </c>
      <c r="X80" s="89"/>
      <c r="Y80" s="89">
        <f t="shared" si="2"/>
        <v>855234.39</v>
      </c>
      <c r="Z80" s="89">
        <f>SUM(Z54:Z78)</f>
        <v>12269006.25</v>
      </c>
    </row>
    <row r="81" spans="1:81">
      <c r="A81" s="63"/>
      <c r="B81" s="63"/>
      <c r="C81" s="88"/>
      <c r="D81" s="88"/>
      <c r="E81" s="88"/>
      <c r="F81" s="88"/>
      <c r="G81" s="88"/>
      <c r="H81" s="88"/>
      <c r="I81" s="88"/>
      <c r="J81" s="88"/>
      <c r="K81" s="88"/>
      <c r="L81" s="88"/>
      <c r="M81" s="88"/>
      <c r="N81" s="88"/>
      <c r="O81" s="88" t="s">
        <v>19</v>
      </c>
      <c r="P81" s="88"/>
      <c r="Q81" s="88"/>
      <c r="R81" s="88"/>
      <c r="S81" s="88"/>
      <c r="T81" s="88"/>
      <c r="U81" s="88"/>
      <c r="V81" s="88"/>
      <c r="W81" s="88"/>
      <c r="X81" s="88"/>
      <c r="Y81" s="88"/>
      <c r="Z81" s="88"/>
      <c r="AA81" s="34"/>
    </row>
    <row r="82" spans="1:81">
      <c r="A82" s="82"/>
      <c r="B82" s="82"/>
      <c r="C82" s="82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2"/>
      <c r="T82" s="82"/>
      <c r="U82" s="82"/>
      <c r="V82" s="82"/>
      <c r="W82" s="82"/>
      <c r="X82" s="82"/>
      <c r="Y82" s="82"/>
      <c r="Z82" s="82"/>
      <c r="AA82" s="34"/>
    </row>
    <row r="83" spans="1:81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34"/>
      <c r="AG83" s="35"/>
      <c r="AH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  <c r="AX83" s="35"/>
      <c r="AY83" s="35"/>
      <c r="AZ83" s="35"/>
      <c r="BA83" s="35"/>
      <c r="BB83" s="35"/>
      <c r="BC83" s="35"/>
      <c r="BD83" s="35"/>
      <c r="BE83" s="35"/>
      <c r="BF83" s="35"/>
      <c r="BG83" s="35"/>
      <c r="BH83" s="35"/>
      <c r="BI83" s="35"/>
      <c r="BJ83" s="35"/>
      <c r="BK83" s="35"/>
      <c r="BL83" s="35"/>
      <c r="BM83" s="35"/>
      <c r="BN83" s="35"/>
      <c r="BO83" s="35"/>
      <c r="BP83" s="35"/>
      <c r="BQ83" s="35"/>
      <c r="BR83" s="35"/>
      <c r="BS83" s="35"/>
      <c r="BT83" s="35"/>
      <c r="BU83" s="35"/>
      <c r="BV83" s="35"/>
      <c r="BW83" s="35"/>
      <c r="BX83" s="35"/>
      <c r="BY83" s="35"/>
      <c r="BZ83" s="35"/>
      <c r="CA83" s="35"/>
      <c r="CB83" s="35"/>
      <c r="CC83" s="35"/>
    </row>
    <row r="84" spans="1:81" ht="18.5">
      <c r="A84" s="58" t="s">
        <v>20</v>
      </c>
      <c r="B84" s="59"/>
      <c r="C84" s="59"/>
      <c r="D84" s="59"/>
      <c r="E84" s="59"/>
      <c r="F84" s="59"/>
      <c r="G84" s="59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59"/>
      <c r="S84" s="59"/>
      <c r="T84" s="59"/>
      <c r="U84" s="59"/>
      <c r="V84" s="59"/>
      <c r="W84" s="59"/>
      <c r="X84" s="59"/>
      <c r="Y84" s="59"/>
      <c r="Z84" s="59"/>
    </row>
    <row r="85" spans="1:81">
      <c r="A85" s="61" t="s">
        <v>1</v>
      </c>
      <c r="B85" s="59"/>
      <c r="C85" s="59"/>
      <c r="D85" s="59"/>
      <c r="E85" s="59"/>
      <c r="F85" s="59"/>
      <c r="G85" s="59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59"/>
      <c r="S85" s="59"/>
      <c r="T85" s="59"/>
      <c r="U85" s="59"/>
      <c r="V85" s="59"/>
      <c r="W85" s="59"/>
      <c r="X85" s="59"/>
      <c r="Y85" s="59"/>
      <c r="Z85" s="59"/>
      <c r="AA85" s="35"/>
      <c r="AB85" s="35"/>
      <c r="AC85" s="35"/>
      <c r="AD85" s="35"/>
      <c r="AE85" s="35"/>
      <c r="AF85" s="35"/>
    </row>
    <row r="86" spans="1:81">
      <c r="A86" s="61" t="s">
        <v>72</v>
      </c>
      <c r="B86" s="59"/>
      <c r="C86" s="59"/>
      <c r="D86" s="59"/>
      <c r="E86" s="59"/>
      <c r="F86" s="59"/>
      <c r="G86" s="59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59"/>
      <c r="S86" s="59"/>
      <c r="T86" s="59"/>
      <c r="U86" s="59"/>
      <c r="V86" s="59"/>
      <c r="W86" s="59"/>
      <c r="X86" s="59"/>
      <c r="Y86" s="59"/>
      <c r="Z86" s="59"/>
    </row>
    <row r="87" spans="1:81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</row>
    <row r="88" spans="1:81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</row>
    <row r="89" spans="1:81">
      <c r="A89" s="62"/>
      <c r="B89" s="62"/>
      <c r="C89" s="63"/>
      <c r="D89" s="63"/>
      <c r="E89" s="63"/>
      <c r="F89" s="62"/>
      <c r="G89" s="64" t="s">
        <v>3</v>
      </c>
      <c r="H89" s="62"/>
      <c r="I89" s="61" t="s">
        <v>4</v>
      </c>
      <c r="J89" s="61"/>
      <c r="K89" s="61"/>
      <c r="L89" s="61"/>
      <c r="M89" s="61"/>
      <c r="N89" s="59"/>
      <c r="O89" s="59"/>
      <c r="P89" s="63"/>
      <c r="Q89" s="61" t="s">
        <v>5</v>
      </c>
      <c r="R89" s="59"/>
      <c r="S89" s="61"/>
      <c r="T89" s="59"/>
      <c r="U89" s="59"/>
      <c r="V89" s="63"/>
      <c r="W89" s="64" t="s">
        <v>6</v>
      </c>
      <c r="X89" s="63"/>
      <c r="Y89" s="64" t="s">
        <v>26</v>
      </c>
      <c r="Z89" s="63"/>
    </row>
    <row r="90" spans="1:81">
      <c r="A90" s="63"/>
      <c r="B90" s="63"/>
      <c r="C90" s="61" t="s">
        <v>7</v>
      </c>
      <c r="D90" s="62"/>
      <c r="E90" s="65" t="s">
        <v>8</v>
      </c>
      <c r="F90" s="85" t="s">
        <v>29</v>
      </c>
      <c r="G90" s="64" t="s">
        <v>9</v>
      </c>
      <c r="H90" s="62"/>
      <c r="I90" s="64" t="s">
        <v>10</v>
      </c>
      <c r="J90" s="62"/>
      <c r="K90" s="64" t="s">
        <v>11</v>
      </c>
      <c r="L90" s="64"/>
      <c r="M90" s="64" t="s">
        <v>26</v>
      </c>
      <c r="N90" s="62"/>
      <c r="O90" s="62" t="s">
        <v>12</v>
      </c>
      <c r="P90" s="62"/>
      <c r="Q90" s="64" t="s">
        <v>10</v>
      </c>
      <c r="R90" s="62"/>
      <c r="S90" s="62" t="s">
        <v>11</v>
      </c>
      <c r="T90" s="62"/>
      <c r="U90" s="62" t="s">
        <v>12</v>
      </c>
      <c r="V90" s="63"/>
      <c r="W90" s="64" t="s">
        <v>13</v>
      </c>
      <c r="X90" s="63"/>
      <c r="Y90" s="64" t="s">
        <v>27</v>
      </c>
      <c r="Z90" s="64" t="s">
        <v>14</v>
      </c>
    </row>
    <row r="91" spans="1:81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  <c r="AX91" s="35"/>
      <c r="AY91" s="35"/>
      <c r="AZ91" s="35"/>
      <c r="BA91" s="35"/>
      <c r="BB91" s="35"/>
      <c r="BC91" s="35"/>
      <c r="BD91" s="35"/>
      <c r="BE91" s="35"/>
      <c r="BF91" s="35"/>
      <c r="BG91" s="35"/>
      <c r="BH91" s="35"/>
      <c r="BI91" s="35"/>
      <c r="BJ91" s="35"/>
      <c r="BK91" s="35"/>
      <c r="BL91" s="35"/>
      <c r="BM91" s="35"/>
      <c r="BN91" s="35"/>
      <c r="BO91" s="35"/>
      <c r="BP91" s="35"/>
      <c r="BQ91" s="35"/>
      <c r="BR91" s="35"/>
      <c r="BS91" s="35"/>
      <c r="BT91" s="35"/>
      <c r="BU91" s="35"/>
      <c r="BV91" s="35"/>
      <c r="BW91" s="35"/>
      <c r="BX91" s="35"/>
      <c r="BY91" s="35"/>
      <c r="BZ91" s="35"/>
      <c r="CA91" s="35"/>
      <c r="CB91" s="35"/>
      <c r="CC91" s="35"/>
    </row>
    <row r="92" spans="1:81">
      <c r="A92" s="66" t="s">
        <v>15</v>
      </c>
      <c r="B92" s="63"/>
      <c r="C92" s="90">
        <f>C9+C50</f>
        <v>54985</v>
      </c>
      <c r="D92" s="90"/>
      <c r="E92" s="90">
        <f>E9+E50</f>
        <v>8368</v>
      </c>
      <c r="F92" s="90">
        <f>F9+F50</f>
        <v>6</v>
      </c>
      <c r="G92" s="90">
        <f>G9+G50</f>
        <v>812</v>
      </c>
      <c r="H92" s="90"/>
      <c r="I92" s="90">
        <f>I9+I50</f>
        <v>589</v>
      </c>
      <c r="J92" s="90"/>
      <c r="K92" s="90">
        <f>K9+K50</f>
        <v>241</v>
      </c>
      <c r="L92" s="90"/>
      <c r="M92" s="90">
        <f>M9+M50</f>
        <v>23</v>
      </c>
      <c r="N92" s="90"/>
      <c r="O92" s="90">
        <f>O9+O50</f>
        <v>123</v>
      </c>
      <c r="P92" s="90"/>
      <c r="Q92" s="90">
        <f>Q9+Q50</f>
        <v>489</v>
      </c>
      <c r="R92" s="90"/>
      <c r="S92" s="90">
        <f>S9+S50</f>
        <v>67</v>
      </c>
      <c r="T92" s="90"/>
      <c r="U92" s="90">
        <f>U9+U50</f>
        <v>23</v>
      </c>
      <c r="V92" s="90"/>
      <c r="W92" s="90">
        <f>W9+W50</f>
        <v>433</v>
      </c>
      <c r="X92" s="90"/>
      <c r="Y92" s="90">
        <f>Y9+Y50</f>
        <v>41</v>
      </c>
      <c r="Z92" s="90">
        <f>Z9+Z50</f>
        <v>66200</v>
      </c>
    </row>
    <row r="93" spans="1:81">
      <c r="A93" s="62"/>
      <c r="B93" s="63"/>
      <c r="C93" s="90"/>
      <c r="D93" s="48"/>
      <c r="E93" s="90"/>
      <c r="F93" s="90"/>
      <c r="G93" s="90"/>
      <c r="H93" s="48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0"/>
      <c r="U93" s="90"/>
      <c r="V93" s="90"/>
      <c r="W93" s="90"/>
      <c r="X93" s="90"/>
      <c r="Y93" s="90"/>
      <c r="Z93" s="90"/>
      <c r="AA93" s="39"/>
      <c r="AB93" s="39" t="s">
        <v>19</v>
      </c>
      <c r="AC93" s="35"/>
      <c r="AD93" s="35"/>
      <c r="AE93" s="35"/>
    </row>
    <row r="94" spans="1:81">
      <c r="A94" s="62" t="s">
        <v>16</v>
      </c>
      <c r="B94" s="63"/>
      <c r="C94" s="90">
        <f>C11+C52</f>
        <v>19451706</v>
      </c>
      <c r="D94" s="48"/>
      <c r="E94" s="90">
        <f t="shared" ref="E94:G108" si="3">E11+E52</f>
        <v>6474347</v>
      </c>
      <c r="F94" s="90">
        <f t="shared" si="3"/>
        <v>1407070</v>
      </c>
      <c r="G94" s="90">
        <f t="shared" si="3"/>
        <v>7749820.5999999996</v>
      </c>
      <c r="H94" s="48"/>
      <c r="I94" s="90">
        <f t="shared" ref="I94:I118" si="4">I11+I52</f>
        <v>615173</v>
      </c>
      <c r="J94" s="90"/>
      <c r="K94" s="90">
        <f t="shared" ref="K94:K118" si="5">K11+K52</f>
        <v>3747942</v>
      </c>
      <c r="L94" s="90"/>
      <c r="M94" s="90">
        <f t="shared" ref="M94:M118" si="6">M11+M52</f>
        <v>2386626.5</v>
      </c>
      <c r="N94" s="90"/>
      <c r="O94" s="90">
        <f t="shared" ref="O94:O118" si="7">O11+O52</f>
        <v>55582</v>
      </c>
      <c r="P94" s="90"/>
      <c r="Q94" s="90">
        <f t="shared" ref="Q94:Q118" si="8">Q11+Q52</f>
        <v>374278</v>
      </c>
      <c r="R94" s="90"/>
      <c r="S94" s="90">
        <f t="shared" ref="S94:S118" si="9">S11+S52</f>
        <v>1241576</v>
      </c>
      <c r="T94" s="90"/>
      <c r="U94" s="90">
        <f t="shared" ref="U94:U118" si="10">U11+U52</f>
        <v>6864</v>
      </c>
      <c r="V94" s="90"/>
      <c r="W94" s="90">
        <f t="shared" ref="W94:W118" si="11">W11+W52</f>
        <v>60804</v>
      </c>
      <c r="X94" s="90"/>
      <c r="Y94" s="90">
        <f t="shared" ref="Y94:Z108" si="12">Y11+Y52</f>
        <v>2512573.5</v>
      </c>
      <c r="Z94" s="90">
        <f t="shared" si="12"/>
        <v>46084362.600000001</v>
      </c>
    </row>
    <row r="95" spans="1:81">
      <c r="A95" s="62"/>
      <c r="B95" s="63"/>
      <c r="C95" s="90"/>
      <c r="D95" s="48"/>
      <c r="E95" s="90"/>
      <c r="F95" s="90"/>
      <c r="G95" s="90"/>
      <c r="H95" s="48"/>
      <c r="I95" s="90"/>
      <c r="J95" s="90"/>
      <c r="K95" s="90"/>
      <c r="L95" s="90"/>
      <c r="M95" s="90"/>
      <c r="N95" s="90"/>
      <c r="O95" s="90"/>
      <c r="P95" s="90"/>
      <c r="Q95" s="90"/>
      <c r="R95" s="90"/>
      <c r="S95" s="90"/>
      <c r="T95" s="90"/>
      <c r="U95" s="90"/>
      <c r="V95" s="90"/>
      <c r="W95" s="90"/>
      <c r="X95" s="90"/>
      <c r="Y95" s="90"/>
      <c r="Z95" s="90"/>
    </row>
    <row r="96" spans="1:81">
      <c r="A96" s="66" t="s">
        <v>39</v>
      </c>
      <c r="B96" s="63"/>
      <c r="C96" s="119" t="s">
        <v>54</v>
      </c>
      <c r="D96" s="48"/>
      <c r="E96" s="90">
        <f t="shared" si="3"/>
        <v>0</v>
      </c>
      <c r="F96" s="90">
        <f t="shared" si="3"/>
        <v>0</v>
      </c>
      <c r="G96" s="90">
        <f t="shared" si="3"/>
        <v>0</v>
      </c>
      <c r="H96" s="48"/>
      <c r="I96" s="90">
        <f t="shared" si="4"/>
        <v>0</v>
      </c>
      <c r="J96" s="90"/>
      <c r="K96" s="90">
        <f t="shared" si="5"/>
        <v>0</v>
      </c>
      <c r="L96" s="90"/>
      <c r="M96" s="90">
        <f t="shared" si="6"/>
        <v>0</v>
      </c>
      <c r="N96" s="90"/>
      <c r="O96" s="90">
        <f t="shared" si="7"/>
        <v>0</v>
      </c>
      <c r="P96" s="90"/>
      <c r="Q96" s="90">
        <f t="shared" si="8"/>
        <v>0</v>
      </c>
      <c r="R96" s="90"/>
      <c r="S96" s="90">
        <f t="shared" si="9"/>
        <v>0</v>
      </c>
      <c r="T96" s="90"/>
      <c r="U96" s="90">
        <f t="shared" si="10"/>
        <v>0</v>
      </c>
      <c r="V96" s="90"/>
      <c r="W96" s="90">
        <f t="shared" si="11"/>
        <v>0</v>
      </c>
      <c r="X96" s="90"/>
      <c r="Y96" s="90">
        <f t="shared" si="12"/>
        <v>0</v>
      </c>
      <c r="Z96" s="90">
        <f t="shared" si="12"/>
        <v>0</v>
      </c>
    </row>
    <row r="97" spans="1:26">
      <c r="A97" s="62"/>
      <c r="B97" s="51"/>
      <c r="C97" s="119"/>
      <c r="D97" s="71"/>
      <c r="E97" s="90"/>
      <c r="F97" s="90"/>
      <c r="G97" s="90"/>
      <c r="H97" s="71"/>
      <c r="I97" s="90"/>
      <c r="J97" s="90"/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90"/>
      <c r="Y97" s="90"/>
      <c r="Z97" s="90"/>
    </row>
    <row r="98" spans="1:26">
      <c r="A98" s="62" t="s">
        <v>40</v>
      </c>
      <c r="B98" s="63"/>
      <c r="C98" s="119" t="s">
        <v>54</v>
      </c>
      <c r="D98" s="48"/>
      <c r="E98" s="90">
        <f t="shared" si="3"/>
        <v>0</v>
      </c>
      <c r="F98" s="90">
        <f t="shared" si="3"/>
        <v>0</v>
      </c>
      <c r="G98" s="90">
        <f t="shared" si="3"/>
        <v>0</v>
      </c>
      <c r="H98" s="48"/>
      <c r="I98" s="90">
        <f t="shared" si="4"/>
        <v>0</v>
      </c>
      <c r="J98" s="90"/>
      <c r="K98" s="90">
        <f t="shared" si="5"/>
        <v>0</v>
      </c>
      <c r="L98" s="90"/>
      <c r="M98" s="90">
        <f t="shared" si="6"/>
        <v>0</v>
      </c>
      <c r="N98" s="90"/>
      <c r="O98" s="90">
        <f t="shared" si="7"/>
        <v>0</v>
      </c>
      <c r="P98" s="90"/>
      <c r="Q98" s="90">
        <f t="shared" si="8"/>
        <v>0</v>
      </c>
      <c r="R98" s="90"/>
      <c r="S98" s="90">
        <f t="shared" si="9"/>
        <v>0</v>
      </c>
      <c r="T98" s="90"/>
      <c r="U98" s="90">
        <f t="shared" si="10"/>
        <v>0</v>
      </c>
      <c r="V98" s="90"/>
      <c r="W98" s="90">
        <f t="shared" si="11"/>
        <v>0</v>
      </c>
      <c r="X98" s="90"/>
      <c r="Y98" s="90">
        <f t="shared" si="12"/>
        <v>0</v>
      </c>
      <c r="Z98" s="90">
        <f t="shared" si="12"/>
        <v>0</v>
      </c>
    </row>
    <row r="99" spans="1:26">
      <c r="A99" s="63"/>
      <c r="B99" s="63"/>
      <c r="C99" s="90"/>
      <c r="D99" s="48"/>
      <c r="E99" s="90"/>
      <c r="F99" s="90"/>
      <c r="G99" s="90"/>
      <c r="H99" s="48"/>
      <c r="I99" s="90"/>
      <c r="J99" s="90"/>
      <c r="K99" s="90"/>
      <c r="L99" s="90"/>
      <c r="M99" s="90"/>
      <c r="N99" s="90"/>
      <c r="O99" s="90"/>
      <c r="P99" s="90"/>
      <c r="Q99" s="90"/>
      <c r="R99" s="90"/>
      <c r="S99" s="90"/>
      <c r="T99" s="90"/>
      <c r="U99" s="90"/>
      <c r="V99" s="90"/>
      <c r="W99" s="90"/>
      <c r="X99" s="90"/>
      <c r="Y99" s="90"/>
      <c r="Z99" s="90"/>
    </row>
    <row r="100" spans="1:26">
      <c r="A100" s="76" t="s">
        <v>22</v>
      </c>
      <c r="B100" s="63"/>
      <c r="C100" s="90"/>
      <c r="D100" s="48"/>
      <c r="E100" s="90">
        <f t="shared" si="3"/>
        <v>0</v>
      </c>
      <c r="F100" s="90">
        <f t="shared" si="3"/>
        <v>0</v>
      </c>
      <c r="G100" s="90">
        <f t="shared" si="3"/>
        <v>0</v>
      </c>
      <c r="H100" s="48"/>
      <c r="I100" s="90">
        <f t="shared" si="4"/>
        <v>0</v>
      </c>
      <c r="J100" s="90"/>
      <c r="K100" s="90">
        <f t="shared" si="5"/>
        <v>0</v>
      </c>
      <c r="L100" s="90"/>
      <c r="M100" s="90">
        <f t="shared" si="6"/>
        <v>0</v>
      </c>
      <c r="N100" s="90"/>
      <c r="O100" s="90">
        <f t="shared" si="7"/>
        <v>0</v>
      </c>
      <c r="P100" s="90"/>
      <c r="Q100" s="90">
        <f t="shared" si="8"/>
        <v>0</v>
      </c>
      <c r="R100" s="90"/>
      <c r="S100" s="90">
        <f t="shared" si="9"/>
        <v>0</v>
      </c>
      <c r="T100" s="90"/>
      <c r="U100" s="90">
        <f t="shared" si="10"/>
        <v>0</v>
      </c>
      <c r="V100" s="90"/>
      <c r="W100" s="90">
        <f t="shared" si="11"/>
        <v>0</v>
      </c>
      <c r="X100" s="90"/>
      <c r="Y100" s="90">
        <f t="shared" si="12"/>
        <v>0</v>
      </c>
      <c r="Z100" s="90">
        <f t="shared" si="12"/>
        <v>0</v>
      </c>
    </row>
    <row r="101" spans="1:26">
      <c r="A101" s="63"/>
      <c r="B101" s="63"/>
      <c r="C101" s="90"/>
      <c r="D101" s="48"/>
      <c r="E101" s="90"/>
      <c r="F101" s="90"/>
      <c r="G101" s="90"/>
      <c r="H101" s="48"/>
      <c r="I101" s="90"/>
      <c r="J101" s="90"/>
      <c r="K101" s="90"/>
      <c r="L101" s="90"/>
      <c r="M101" s="90"/>
      <c r="N101" s="90"/>
      <c r="O101" s="90"/>
      <c r="P101" s="90"/>
      <c r="Q101" s="90"/>
      <c r="R101" s="90"/>
      <c r="S101" s="90"/>
      <c r="T101" s="90"/>
      <c r="U101" s="90"/>
      <c r="V101" s="90"/>
      <c r="W101" s="90"/>
      <c r="X101" s="90"/>
      <c r="Y101" s="90"/>
      <c r="Z101" s="90"/>
    </row>
    <row r="102" spans="1:26">
      <c r="A102" s="62" t="s">
        <v>37</v>
      </c>
      <c r="B102" s="51"/>
      <c r="C102" s="90">
        <f>C19+C60</f>
        <v>42132.27</v>
      </c>
      <c r="D102" s="48"/>
      <c r="E102" s="90">
        <f t="shared" si="3"/>
        <v>14023.57</v>
      </c>
      <c r="F102" s="90">
        <f t="shared" si="3"/>
        <v>3047.69</v>
      </c>
      <c r="G102" s="90">
        <f t="shared" si="3"/>
        <v>16786.330000000002</v>
      </c>
      <c r="H102" s="48"/>
      <c r="I102" s="90">
        <f t="shared" si="4"/>
        <v>1332.4499999999998</v>
      </c>
      <c r="J102" s="90"/>
      <c r="K102" s="90">
        <f t="shared" si="5"/>
        <v>8118.08</v>
      </c>
      <c r="L102" s="90"/>
      <c r="M102" s="90">
        <f t="shared" si="6"/>
        <v>5169.4400000000005</v>
      </c>
      <c r="N102" s="90"/>
      <c r="O102" s="90">
        <f t="shared" si="7"/>
        <v>120.38000000000001</v>
      </c>
      <c r="P102" s="90"/>
      <c r="Q102" s="90">
        <f t="shared" si="8"/>
        <v>810.69</v>
      </c>
      <c r="R102" s="90"/>
      <c r="S102" s="90">
        <f t="shared" si="9"/>
        <v>2689.25</v>
      </c>
      <c r="T102" s="90"/>
      <c r="U102" s="90">
        <f t="shared" si="10"/>
        <v>14.85</v>
      </c>
      <c r="V102" s="90"/>
      <c r="W102" s="90">
        <f t="shared" si="11"/>
        <v>132.07</v>
      </c>
      <c r="X102" s="90"/>
      <c r="Y102" s="90">
        <f t="shared" si="12"/>
        <v>5817.29</v>
      </c>
      <c r="Z102" s="90">
        <f t="shared" si="12"/>
        <v>100194.36</v>
      </c>
    </row>
    <row r="103" spans="1:26">
      <c r="A103" s="63"/>
      <c r="B103" s="63"/>
      <c r="C103" s="90"/>
      <c r="D103" s="48"/>
      <c r="E103" s="90"/>
      <c r="F103" s="90"/>
      <c r="G103" s="90"/>
      <c r="H103" s="48"/>
      <c r="I103" s="90"/>
      <c r="J103" s="90"/>
      <c r="K103" s="90"/>
      <c r="L103" s="90"/>
      <c r="M103" s="90"/>
      <c r="N103" s="90"/>
      <c r="O103" s="90"/>
      <c r="P103" s="90"/>
      <c r="Q103" s="90"/>
      <c r="R103" s="90"/>
      <c r="S103" s="90"/>
      <c r="T103" s="90"/>
      <c r="U103" s="90"/>
      <c r="V103" s="90"/>
      <c r="W103" s="90"/>
      <c r="X103" s="90"/>
      <c r="Y103" s="90"/>
      <c r="Z103" s="90"/>
    </row>
    <row r="104" spans="1:26">
      <c r="A104" s="62" t="s">
        <v>21</v>
      </c>
      <c r="B104" s="63"/>
      <c r="C104" s="90">
        <f>C21+C62</f>
        <v>13342.93</v>
      </c>
      <c r="D104" s="48"/>
      <c r="E104" s="90">
        <f t="shared" si="3"/>
        <v>4441.3900000000003</v>
      </c>
      <c r="F104" s="90">
        <f t="shared" si="3"/>
        <v>965.26</v>
      </c>
      <c r="G104" s="90">
        <f t="shared" si="3"/>
        <v>5316.3499999999995</v>
      </c>
      <c r="H104" s="48"/>
      <c r="I104" s="90">
        <f t="shared" si="4"/>
        <v>421.99</v>
      </c>
      <c r="J104" s="90"/>
      <c r="K104" s="90">
        <f t="shared" si="5"/>
        <v>2571.16</v>
      </c>
      <c r="L104" s="90"/>
      <c r="M104" s="90">
        <f t="shared" si="6"/>
        <v>1637.25</v>
      </c>
      <c r="N104" s="90"/>
      <c r="O104" s="90">
        <f t="shared" si="7"/>
        <v>38.14</v>
      </c>
      <c r="P104" s="90"/>
      <c r="Q104" s="90">
        <f t="shared" si="8"/>
        <v>256.66999999999996</v>
      </c>
      <c r="R104" s="90"/>
      <c r="S104" s="90">
        <f t="shared" si="9"/>
        <v>851.72</v>
      </c>
      <c r="T104" s="90"/>
      <c r="U104" s="90">
        <f t="shared" si="10"/>
        <v>4.68</v>
      </c>
      <c r="V104" s="90"/>
      <c r="W104" s="90">
        <f t="shared" si="11"/>
        <v>41.319999999999993</v>
      </c>
      <c r="X104" s="90"/>
      <c r="Y104" s="90">
        <f t="shared" si="12"/>
        <v>1842.38</v>
      </c>
      <c r="Z104" s="90">
        <f t="shared" si="12"/>
        <v>31731.24</v>
      </c>
    </row>
    <row r="105" spans="1:26">
      <c r="A105" s="63"/>
      <c r="B105" s="63"/>
      <c r="C105" s="90"/>
      <c r="D105" s="48"/>
      <c r="E105" s="90"/>
      <c r="F105" s="90"/>
      <c r="G105" s="90"/>
      <c r="H105" s="48"/>
      <c r="I105" s="90"/>
      <c r="J105" s="90"/>
      <c r="K105" s="90"/>
      <c r="L105" s="90"/>
      <c r="M105" s="90"/>
      <c r="N105" s="90"/>
      <c r="O105" s="90"/>
      <c r="P105" s="90"/>
      <c r="Q105" s="90"/>
      <c r="R105" s="90"/>
      <c r="S105" s="90"/>
      <c r="T105" s="90"/>
      <c r="U105" s="90"/>
      <c r="V105" s="90"/>
      <c r="W105" s="90"/>
      <c r="X105" s="90"/>
      <c r="Y105" s="90"/>
      <c r="Z105" s="90"/>
    </row>
    <row r="106" spans="1:26">
      <c r="A106" s="62" t="s">
        <v>44</v>
      </c>
      <c r="B106" s="63"/>
      <c r="C106" s="90">
        <f>C23+C64</f>
        <v>0</v>
      </c>
      <c r="D106" s="90"/>
      <c r="E106" s="90">
        <f t="shared" si="3"/>
        <v>0</v>
      </c>
      <c r="F106" s="90">
        <f t="shared" si="3"/>
        <v>0</v>
      </c>
      <c r="G106" s="90">
        <f t="shared" si="3"/>
        <v>0</v>
      </c>
      <c r="H106" s="90"/>
      <c r="I106" s="90">
        <f t="shared" si="4"/>
        <v>0</v>
      </c>
      <c r="J106" s="90"/>
      <c r="K106" s="90">
        <f t="shared" si="5"/>
        <v>0</v>
      </c>
      <c r="L106" s="90"/>
      <c r="M106" s="90">
        <f t="shared" si="6"/>
        <v>0</v>
      </c>
      <c r="N106" s="90"/>
      <c r="O106" s="90">
        <f t="shared" si="7"/>
        <v>0</v>
      </c>
      <c r="P106" s="90"/>
      <c r="Q106" s="90">
        <f t="shared" si="8"/>
        <v>0</v>
      </c>
      <c r="R106" s="90"/>
      <c r="S106" s="90">
        <f t="shared" si="9"/>
        <v>0</v>
      </c>
      <c r="T106" s="90"/>
      <c r="U106" s="90">
        <f t="shared" si="10"/>
        <v>0</v>
      </c>
      <c r="V106" s="90"/>
      <c r="W106" s="90">
        <f t="shared" si="11"/>
        <v>0</v>
      </c>
      <c r="X106" s="90"/>
      <c r="Y106" s="90">
        <f t="shared" si="12"/>
        <v>0</v>
      </c>
      <c r="Z106" s="90">
        <f t="shared" si="12"/>
        <v>0</v>
      </c>
    </row>
    <row r="107" spans="1:26">
      <c r="A107" s="63"/>
      <c r="B107" s="63"/>
      <c r="C107" s="48"/>
      <c r="D107" s="48"/>
      <c r="E107" s="90"/>
      <c r="F107" s="90"/>
      <c r="G107" s="90"/>
      <c r="H107" s="48"/>
      <c r="I107" s="90"/>
      <c r="J107" s="48"/>
      <c r="K107" s="90"/>
      <c r="L107" s="48"/>
      <c r="M107" s="90"/>
      <c r="N107" s="48"/>
      <c r="O107" s="90"/>
      <c r="P107" s="48"/>
      <c r="Q107" s="90"/>
      <c r="R107" s="48"/>
      <c r="S107" s="90"/>
      <c r="T107" s="48"/>
      <c r="U107" s="90"/>
      <c r="V107" s="51"/>
      <c r="W107" s="90"/>
      <c r="X107" s="48"/>
      <c r="Y107" s="90"/>
      <c r="Z107" s="90"/>
    </row>
    <row r="108" spans="1:26">
      <c r="A108" s="62" t="s">
        <v>23</v>
      </c>
      <c r="B108" s="51"/>
      <c r="C108" s="90">
        <f>C25+C66</f>
        <v>4966496.7699999996</v>
      </c>
      <c r="D108" s="48"/>
      <c r="E108" s="90">
        <f t="shared" si="3"/>
        <v>1941709.78</v>
      </c>
      <c r="F108" s="90">
        <f t="shared" si="3"/>
        <v>345340.42</v>
      </c>
      <c r="G108" s="90">
        <f t="shared" si="3"/>
        <v>2237676.5299999998</v>
      </c>
      <c r="H108" s="48"/>
      <c r="I108" s="90">
        <f t="shared" si="4"/>
        <v>187195.46000000002</v>
      </c>
      <c r="J108" s="90"/>
      <c r="K108" s="90">
        <f t="shared" si="5"/>
        <v>1026975.12</v>
      </c>
      <c r="L108" s="90"/>
      <c r="M108" s="90">
        <f t="shared" si="6"/>
        <v>623870.71999999997</v>
      </c>
      <c r="N108" s="90"/>
      <c r="O108" s="90">
        <f t="shared" si="7"/>
        <v>19944.969999999998</v>
      </c>
      <c r="P108" s="90"/>
      <c r="Q108" s="90">
        <f t="shared" si="8"/>
        <v>114594.26999999999</v>
      </c>
      <c r="R108" s="90"/>
      <c r="S108" s="90">
        <f t="shared" si="9"/>
        <v>333828.76</v>
      </c>
      <c r="T108" s="90"/>
      <c r="U108" s="90">
        <f t="shared" si="10"/>
        <v>2393.21</v>
      </c>
      <c r="V108" s="90"/>
      <c r="W108" s="90">
        <f t="shared" si="11"/>
        <v>21811.100000000002</v>
      </c>
      <c r="X108" s="90"/>
      <c r="Y108" s="90">
        <f t="shared" si="12"/>
        <v>688868.65</v>
      </c>
      <c r="Z108" s="90">
        <f t="shared" si="12"/>
        <v>12510705.76</v>
      </c>
    </row>
    <row r="109" spans="1:26">
      <c r="A109" s="63"/>
      <c r="B109" s="51"/>
      <c r="C109" s="90"/>
      <c r="D109" s="48"/>
      <c r="E109" s="90"/>
      <c r="F109" s="90"/>
      <c r="G109" s="90"/>
      <c r="H109" s="48"/>
      <c r="I109" s="90"/>
      <c r="J109" s="90"/>
      <c r="K109" s="90"/>
      <c r="L109" s="90"/>
      <c r="M109" s="90"/>
      <c r="N109" s="90"/>
      <c r="O109" s="90"/>
      <c r="P109" s="90"/>
      <c r="Q109" s="90"/>
      <c r="R109" s="90"/>
      <c r="S109" s="90"/>
      <c r="T109" s="90"/>
      <c r="U109" s="90"/>
      <c r="V109" s="90"/>
      <c r="W109" s="90"/>
      <c r="X109" s="90"/>
      <c r="Y109" s="90"/>
      <c r="Z109" s="90"/>
    </row>
    <row r="110" spans="1:26">
      <c r="A110" s="62" t="s">
        <v>41</v>
      </c>
      <c r="B110" s="51"/>
      <c r="C110" s="90">
        <f>C68+C27</f>
        <v>2906423.91</v>
      </c>
      <c r="D110" s="49"/>
      <c r="E110" s="90">
        <f t="shared" ref="E110:G118" si="13">E27+E68</f>
        <v>967377.76</v>
      </c>
      <c r="F110" s="90">
        <f t="shared" si="13"/>
        <v>210240.19</v>
      </c>
      <c r="G110" s="90">
        <f t="shared" si="13"/>
        <v>1157954.9100000001</v>
      </c>
      <c r="H110" s="49"/>
      <c r="I110" s="90">
        <f t="shared" si="4"/>
        <v>91917.26</v>
      </c>
      <c r="J110" s="90"/>
      <c r="K110" s="90">
        <f t="shared" si="5"/>
        <v>560006.17999999993</v>
      </c>
      <c r="L110" s="90"/>
      <c r="M110" s="90">
        <f t="shared" si="6"/>
        <v>356602.55999999994</v>
      </c>
      <c r="N110" s="90"/>
      <c r="O110" s="90">
        <f t="shared" si="7"/>
        <v>8304.9599999999991</v>
      </c>
      <c r="P110" s="90"/>
      <c r="Q110" s="90">
        <f t="shared" si="8"/>
        <v>55923.57</v>
      </c>
      <c r="R110" s="90"/>
      <c r="S110" s="90">
        <f t="shared" si="9"/>
        <v>185512.52</v>
      </c>
      <c r="T110" s="90"/>
      <c r="U110" s="90">
        <f t="shared" si="10"/>
        <v>1025.6200000000001</v>
      </c>
      <c r="V110" s="90"/>
      <c r="W110" s="90">
        <f t="shared" si="11"/>
        <v>9084.3700000000008</v>
      </c>
      <c r="X110" s="90"/>
      <c r="Y110" s="90">
        <f t="shared" ref="Y110:Z118" si="14">Y27+Y68</f>
        <v>401292.29000000004</v>
      </c>
      <c r="Z110" s="90">
        <f t="shared" si="14"/>
        <v>6911666.1000000006</v>
      </c>
    </row>
    <row r="111" spans="1:26">
      <c r="A111" s="62"/>
      <c r="B111" s="51"/>
      <c r="C111" s="90"/>
      <c r="D111" s="50"/>
      <c r="E111" s="90"/>
      <c r="F111" s="90"/>
      <c r="G111" s="90"/>
      <c r="H111" s="50"/>
      <c r="I111" s="90"/>
      <c r="J111" s="90"/>
      <c r="K111" s="90"/>
      <c r="L111" s="90"/>
      <c r="M111" s="90"/>
      <c r="N111" s="90"/>
      <c r="O111" s="90"/>
      <c r="P111" s="90"/>
      <c r="Q111" s="90"/>
      <c r="R111" s="90"/>
      <c r="S111" s="90"/>
      <c r="T111" s="90"/>
      <c r="U111" s="90"/>
      <c r="V111" s="90"/>
      <c r="W111" s="90"/>
      <c r="X111" s="90"/>
      <c r="Y111" s="90"/>
      <c r="Z111" s="90"/>
    </row>
    <row r="112" spans="1:26">
      <c r="A112" s="62" t="s">
        <v>38</v>
      </c>
      <c r="B112" s="51"/>
      <c r="C112" s="90">
        <f>C29+C70</f>
        <v>37446.699999999997</v>
      </c>
      <c r="D112" s="51"/>
      <c r="E112" s="90">
        <f t="shared" si="13"/>
        <v>12463.29</v>
      </c>
      <c r="F112" s="90">
        <f t="shared" si="13"/>
        <v>2708.61</v>
      </c>
      <c r="G112" s="90">
        <f t="shared" si="13"/>
        <v>14918.539999999999</v>
      </c>
      <c r="H112" s="51"/>
      <c r="I112" s="90">
        <f t="shared" si="4"/>
        <v>1184.1500000000001</v>
      </c>
      <c r="J112" s="90"/>
      <c r="K112" s="90">
        <f t="shared" si="5"/>
        <v>7214.82</v>
      </c>
      <c r="L112" s="90"/>
      <c r="M112" s="90">
        <f t="shared" si="6"/>
        <v>4594.25</v>
      </c>
      <c r="N112" s="90"/>
      <c r="O112" s="90">
        <f t="shared" si="7"/>
        <v>107.05</v>
      </c>
      <c r="P112" s="90"/>
      <c r="Q112" s="90">
        <f t="shared" si="8"/>
        <v>720.43000000000006</v>
      </c>
      <c r="R112" s="90"/>
      <c r="S112" s="90">
        <f t="shared" si="9"/>
        <v>2390.0500000000002</v>
      </c>
      <c r="T112" s="90"/>
      <c r="U112" s="90">
        <f t="shared" si="10"/>
        <v>2.83</v>
      </c>
      <c r="V112" s="90"/>
      <c r="W112" s="90">
        <f t="shared" si="11"/>
        <v>117.82000000000001</v>
      </c>
      <c r="X112" s="90"/>
      <c r="Y112" s="90">
        <f t="shared" si="14"/>
        <v>5170.0300000000007</v>
      </c>
      <c r="Z112" s="90">
        <f t="shared" si="14"/>
        <v>89038.57</v>
      </c>
    </row>
    <row r="113" spans="1:27">
      <c r="A113" s="63"/>
      <c r="B113" s="51"/>
      <c r="C113" s="90"/>
      <c r="D113" s="51"/>
      <c r="E113" s="90"/>
      <c r="F113" s="90"/>
      <c r="G113" s="90"/>
      <c r="H113" s="51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</row>
    <row r="114" spans="1:27">
      <c r="A114" s="76" t="s">
        <v>31</v>
      </c>
      <c r="B114" s="51"/>
      <c r="C114" s="90" t="s">
        <v>54</v>
      </c>
      <c r="D114" s="51"/>
      <c r="E114" s="90">
        <f t="shared" si="13"/>
        <v>0</v>
      </c>
      <c r="F114" s="90">
        <f t="shared" si="13"/>
        <v>0</v>
      </c>
      <c r="G114" s="90">
        <f t="shared" si="13"/>
        <v>0</v>
      </c>
      <c r="H114" s="51"/>
      <c r="I114" s="90">
        <f t="shared" si="4"/>
        <v>0</v>
      </c>
      <c r="J114" s="90"/>
      <c r="K114" s="90">
        <f t="shared" si="5"/>
        <v>0</v>
      </c>
      <c r="L114" s="90"/>
      <c r="M114" s="90">
        <f t="shared" si="6"/>
        <v>0</v>
      </c>
      <c r="N114" s="90"/>
      <c r="O114" s="90">
        <f t="shared" si="7"/>
        <v>0</v>
      </c>
      <c r="P114" s="90"/>
      <c r="Q114" s="90">
        <f t="shared" si="8"/>
        <v>0</v>
      </c>
      <c r="R114" s="90"/>
      <c r="S114" s="90">
        <f t="shared" si="9"/>
        <v>0</v>
      </c>
      <c r="T114" s="90"/>
      <c r="U114" s="90">
        <f t="shared" si="10"/>
        <v>0</v>
      </c>
      <c r="V114" s="90"/>
      <c r="W114" s="90">
        <f t="shared" si="11"/>
        <v>0</v>
      </c>
      <c r="X114" s="90"/>
      <c r="Y114" s="90">
        <f t="shared" si="14"/>
        <v>0</v>
      </c>
      <c r="Z114" s="90">
        <f t="shared" si="14"/>
        <v>0</v>
      </c>
    </row>
    <row r="115" spans="1:27">
      <c r="A115" s="76"/>
      <c r="B115" s="51"/>
      <c r="C115" s="90"/>
      <c r="D115" s="51"/>
      <c r="E115" s="90"/>
      <c r="F115" s="90"/>
      <c r="G115" s="90"/>
      <c r="H115" s="51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0"/>
      <c r="Z115" s="90"/>
    </row>
    <row r="116" spans="1:27">
      <c r="A116" s="76" t="s">
        <v>42</v>
      </c>
      <c r="B116" s="51"/>
      <c r="C116" s="90" t="s">
        <v>54</v>
      </c>
      <c r="D116" s="51"/>
      <c r="E116" s="90">
        <f t="shared" si="13"/>
        <v>0</v>
      </c>
      <c r="F116" s="90">
        <f t="shared" si="13"/>
        <v>0</v>
      </c>
      <c r="G116" s="90">
        <f t="shared" si="13"/>
        <v>0</v>
      </c>
      <c r="H116" s="51"/>
      <c r="I116" s="90">
        <f t="shared" si="4"/>
        <v>0</v>
      </c>
      <c r="J116" s="90"/>
      <c r="K116" s="90">
        <f t="shared" si="5"/>
        <v>0</v>
      </c>
      <c r="L116" s="90"/>
      <c r="M116" s="90">
        <f t="shared" si="6"/>
        <v>0</v>
      </c>
      <c r="N116" s="90"/>
      <c r="O116" s="90">
        <f t="shared" si="7"/>
        <v>0</v>
      </c>
      <c r="P116" s="90"/>
      <c r="Q116" s="90">
        <f t="shared" si="8"/>
        <v>0</v>
      </c>
      <c r="R116" s="90"/>
      <c r="S116" s="90">
        <f t="shared" si="9"/>
        <v>0</v>
      </c>
      <c r="T116" s="90"/>
      <c r="U116" s="90">
        <f t="shared" si="10"/>
        <v>0</v>
      </c>
      <c r="V116" s="90"/>
      <c r="W116" s="90">
        <f t="shared" si="11"/>
        <v>0</v>
      </c>
      <c r="X116" s="90"/>
      <c r="Y116" s="90">
        <f t="shared" si="14"/>
        <v>0</v>
      </c>
      <c r="Z116" s="90">
        <f t="shared" si="14"/>
        <v>0</v>
      </c>
    </row>
    <row r="117" spans="1:27">
      <c r="A117" s="51"/>
      <c r="B117" s="51"/>
      <c r="C117" s="90"/>
      <c r="D117" s="51"/>
      <c r="E117" s="90"/>
      <c r="F117" s="90"/>
      <c r="G117" s="90"/>
      <c r="H117" s="51"/>
      <c r="I117" s="90"/>
      <c r="J117" s="51"/>
      <c r="K117" s="90"/>
      <c r="L117" s="51"/>
      <c r="M117" s="90"/>
      <c r="N117" s="51"/>
      <c r="O117" s="90"/>
      <c r="P117" s="51"/>
      <c r="Q117" s="90"/>
      <c r="R117" s="51"/>
      <c r="S117" s="90"/>
      <c r="T117" s="51"/>
      <c r="U117" s="90"/>
      <c r="V117" s="51"/>
      <c r="W117" s="90"/>
      <c r="X117" s="51"/>
      <c r="Y117" s="90"/>
      <c r="Z117" s="90"/>
    </row>
    <row r="118" spans="1:27">
      <c r="A118" s="93" t="s">
        <v>50</v>
      </c>
      <c r="B118" s="51"/>
      <c r="C118" s="90" t="s">
        <v>54</v>
      </c>
      <c r="D118" s="51"/>
      <c r="E118" s="90">
        <f t="shared" si="13"/>
        <v>0</v>
      </c>
      <c r="F118" s="90">
        <f t="shared" si="13"/>
        <v>0</v>
      </c>
      <c r="G118" s="90">
        <f t="shared" si="13"/>
        <v>0</v>
      </c>
      <c r="H118" s="90"/>
      <c r="I118" s="90">
        <f t="shared" si="4"/>
        <v>0</v>
      </c>
      <c r="J118" s="90"/>
      <c r="K118" s="90">
        <f t="shared" si="5"/>
        <v>0</v>
      </c>
      <c r="L118" s="90" t="s">
        <v>54</v>
      </c>
      <c r="M118" s="90">
        <f t="shared" si="6"/>
        <v>0</v>
      </c>
      <c r="N118" s="90"/>
      <c r="O118" s="90">
        <f t="shared" si="7"/>
        <v>0</v>
      </c>
      <c r="P118" s="90"/>
      <c r="Q118" s="90">
        <f t="shared" si="8"/>
        <v>0</v>
      </c>
      <c r="R118" s="90"/>
      <c r="S118" s="90">
        <f t="shared" si="9"/>
        <v>0</v>
      </c>
      <c r="T118" s="90"/>
      <c r="U118" s="90">
        <f t="shared" si="10"/>
        <v>0</v>
      </c>
      <c r="V118" s="90"/>
      <c r="W118" s="90">
        <f t="shared" si="11"/>
        <v>0</v>
      </c>
      <c r="X118" s="90"/>
      <c r="Y118" s="90">
        <f t="shared" si="14"/>
        <v>0</v>
      </c>
      <c r="Z118" s="90">
        <f t="shared" si="14"/>
        <v>0</v>
      </c>
    </row>
    <row r="119" spans="1:27">
      <c r="A119" s="93"/>
      <c r="B119" s="51"/>
      <c r="C119" s="90"/>
      <c r="D119" s="51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</row>
    <row r="120" spans="1:27" ht="16" thickBot="1">
      <c r="A120" s="93" t="s">
        <v>52</v>
      </c>
      <c r="B120" s="51"/>
      <c r="C120" s="114">
        <f>C37+C78</f>
        <v>-250</v>
      </c>
      <c r="D120" s="115"/>
      <c r="E120" s="118">
        <f>E37+E78</f>
        <v>0</v>
      </c>
      <c r="F120" s="118">
        <f>F37+F78</f>
        <v>0</v>
      </c>
      <c r="G120" s="118">
        <f>G37+G78</f>
        <v>0</v>
      </c>
      <c r="H120" s="118"/>
      <c r="I120" s="118">
        <f>I37+I78</f>
        <v>0</v>
      </c>
      <c r="J120" s="118"/>
      <c r="K120" s="118">
        <f>K37+K78</f>
        <v>0</v>
      </c>
      <c r="L120" s="118"/>
      <c r="M120" s="118">
        <f>M37+M78</f>
        <v>0</v>
      </c>
      <c r="N120" s="118"/>
      <c r="O120" s="118">
        <f>O37+O78</f>
        <v>0</v>
      </c>
      <c r="P120" s="118"/>
      <c r="Q120" s="118">
        <f>Q37+Q78</f>
        <v>0</v>
      </c>
      <c r="R120" s="118"/>
      <c r="S120" s="118">
        <f>S37+S78</f>
        <v>0</v>
      </c>
      <c r="T120" s="118"/>
      <c r="U120" s="118">
        <f>U37+U78</f>
        <v>0</v>
      </c>
      <c r="V120" s="118"/>
      <c r="W120" s="118">
        <f>W37+W78</f>
        <v>0</v>
      </c>
      <c r="X120" s="118"/>
      <c r="Y120" s="118">
        <f>Y37+Y78</f>
        <v>0</v>
      </c>
      <c r="Z120" s="118">
        <f>Z37+Z78</f>
        <v>-250</v>
      </c>
    </row>
    <row r="121" spans="1:27">
      <c r="A121" s="51"/>
      <c r="B121" s="51"/>
      <c r="C121" s="90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90"/>
      <c r="P121" s="51"/>
      <c r="Q121" s="90"/>
      <c r="R121" s="51"/>
      <c r="S121" s="90"/>
      <c r="T121" s="51"/>
      <c r="U121" s="90"/>
      <c r="V121" s="51"/>
      <c r="W121" s="90"/>
      <c r="X121" s="51"/>
      <c r="Y121" s="90"/>
      <c r="Z121" s="90"/>
    </row>
    <row r="122" spans="1:27">
      <c r="A122" s="62" t="s">
        <v>14</v>
      </c>
      <c r="B122" s="51"/>
      <c r="C122" s="50">
        <f>SUM(C96:C120)</f>
        <v>7965592.5800000001</v>
      </c>
      <c r="D122" s="50"/>
      <c r="E122" s="50">
        <f>SUM(E96:E120)</f>
        <v>2940015.79</v>
      </c>
      <c r="F122" s="50">
        <f>SUM(F96:F120)</f>
        <v>562302.17000000004</v>
      </c>
      <c r="G122" s="50">
        <f>SUM(G96:G120)</f>
        <v>3432652.66</v>
      </c>
      <c r="H122" s="50"/>
      <c r="I122" s="50">
        <f>SUM(I96:I120)</f>
        <v>282051.31000000006</v>
      </c>
      <c r="J122" s="50"/>
      <c r="K122" s="50">
        <f>SUM(K96:K120)</f>
        <v>1604885.36</v>
      </c>
      <c r="L122" s="50"/>
      <c r="M122" s="50">
        <f>SUM(M96:M120)</f>
        <v>991874.21999999986</v>
      </c>
      <c r="N122" s="50"/>
      <c r="O122" s="50">
        <f>SUM(O96:O120)</f>
        <v>28515.499999999996</v>
      </c>
      <c r="P122" s="50"/>
      <c r="Q122" s="90">
        <f>SUM(Q96:Q120)</f>
        <v>172305.62999999998</v>
      </c>
      <c r="R122" s="50"/>
      <c r="S122" s="50">
        <f>SUM(S96:S120)</f>
        <v>525272.30000000005</v>
      </c>
      <c r="T122" s="50"/>
      <c r="U122" s="50">
        <f>SUM(U96:U120)</f>
        <v>3441.1900000000005</v>
      </c>
      <c r="V122" s="50"/>
      <c r="W122" s="50">
        <f>SUM(W96:W120)</f>
        <v>31186.68</v>
      </c>
      <c r="X122" s="50"/>
      <c r="Y122" s="50">
        <f>SUM(Y96:Y120)</f>
        <v>1102990.6400000001</v>
      </c>
      <c r="Z122" s="50">
        <f>SUM(Z96:Z120)</f>
        <v>19643086.030000001</v>
      </c>
      <c r="AA122" s="51"/>
    </row>
    <row r="123" spans="1:27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</row>
    <row r="422" spans="4:4">
      <c r="D422" s="5">
        <f>SUM(F422:R422)</f>
        <v>0</v>
      </c>
    </row>
  </sheetData>
  <phoneticPr fontId="0" type="noConversion"/>
  <printOptions horizontalCentered="1" verticalCentered="1"/>
  <pageMargins left="0" right="0" top="0" bottom="0" header="0" footer="0"/>
  <pageSetup scale="14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transitionEvaluation="1">
    <pageSetUpPr fitToPage="1"/>
  </sheetPr>
  <dimension ref="A1:CC422"/>
  <sheetViews>
    <sheetView defaultGridColor="0" topLeftCell="A85" colorId="22" zoomScale="82" zoomScaleNormal="82" workbookViewId="0">
      <selection activeCell="C66" sqref="C66"/>
    </sheetView>
  </sheetViews>
  <sheetFormatPr defaultColWidth="9.84375" defaultRowHeight="15.5"/>
  <cols>
    <col min="1" max="1" width="14.84375" style="5" customWidth="1"/>
    <col min="2" max="2" width="3.84375" style="5" customWidth="1"/>
    <col min="3" max="3" width="14.84375" style="5" customWidth="1"/>
    <col min="4" max="4" width="3.84375" style="5" customWidth="1"/>
    <col min="5" max="5" width="13.69140625" style="5" customWidth="1"/>
    <col min="6" max="6" width="13.07421875" style="5" customWidth="1"/>
    <col min="7" max="7" width="16.07421875" style="5" customWidth="1"/>
    <col min="8" max="8" width="3.84375" style="5" customWidth="1"/>
    <col min="9" max="9" width="14.53515625" style="5" customWidth="1"/>
    <col min="10" max="10" width="2.84375" style="5" customWidth="1"/>
    <col min="11" max="11" width="14.53515625" style="5" customWidth="1"/>
    <col min="12" max="12" width="2.07421875" style="5" customWidth="1"/>
    <col min="13" max="13" width="12.84375" style="5" customWidth="1"/>
    <col min="14" max="14" width="2.84375" style="5" customWidth="1"/>
    <col min="15" max="15" width="11.84375" style="5" customWidth="1"/>
    <col min="16" max="16" width="2.84375" style="5" customWidth="1"/>
    <col min="17" max="17" width="11.84375" style="5" customWidth="1"/>
    <col min="18" max="18" width="2.84375" style="5" customWidth="1"/>
    <col min="19" max="19" width="14.07421875" style="5" customWidth="1"/>
    <col min="20" max="20" width="2.84375" style="5" customWidth="1"/>
    <col min="21" max="21" width="11.84375" style="5" customWidth="1"/>
    <col min="22" max="22" width="2.84375" style="5" customWidth="1"/>
    <col min="23" max="23" width="10.84375" style="5" customWidth="1"/>
    <col min="24" max="24" width="2.84375" style="5" customWidth="1"/>
    <col min="25" max="25" width="11.84375" style="5" bestFit="1" customWidth="1"/>
    <col min="26" max="26" width="16.69140625" style="5" customWidth="1"/>
    <col min="27" max="16384" width="9.84375" style="5"/>
  </cols>
  <sheetData>
    <row r="1" spans="1:26" ht="18.5">
      <c r="A1" s="58" t="s">
        <v>51</v>
      </c>
      <c r="B1" s="59"/>
      <c r="C1" s="59"/>
      <c r="D1" s="59"/>
      <c r="E1" s="59"/>
      <c r="F1" s="59"/>
      <c r="G1" s="59"/>
      <c r="H1" s="60"/>
      <c r="I1" s="60"/>
      <c r="J1" s="60"/>
      <c r="K1" s="60"/>
      <c r="L1" s="60"/>
      <c r="M1" s="60"/>
      <c r="N1" s="60"/>
      <c r="O1" s="60"/>
      <c r="P1" s="60"/>
      <c r="Q1" s="60"/>
      <c r="R1" s="59"/>
      <c r="S1" s="59"/>
      <c r="T1" s="59"/>
      <c r="U1" s="59"/>
      <c r="V1" s="59"/>
      <c r="W1" s="59"/>
      <c r="X1" s="59"/>
      <c r="Y1" s="59"/>
      <c r="Z1" s="61" t="s">
        <v>0</v>
      </c>
    </row>
    <row r="2" spans="1:26">
      <c r="A2" s="61" t="s">
        <v>1</v>
      </c>
      <c r="B2" s="59"/>
      <c r="C2" s="59"/>
      <c r="D2" s="59"/>
      <c r="E2" s="59"/>
      <c r="F2" s="59"/>
      <c r="G2" s="59"/>
      <c r="H2" s="60"/>
      <c r="I2" s="60"/>
      <c r="J2" s="60"/>
      <c r="K2" s="60"/>
      <c r="L2" s="60"/>
      <c r="M2" s="60"/>
      <c r="N2" s="60"/>
      <c r="O2" s="60"/>
      <c r="P2" s="60"/>
      <c r="Q2" s="60"/>
      <c r="R2" s="59"/>
      <c r="S2" s="59"/>
      <c r="T2" s="59"/>
      <c r="U2" s="59"/>
      <c r="V2" s="59"/>
      <c r="W2" s="59"/>
      <c r="X2" s="59"/>
      <c r="Y2" s="59"/>
      <c r="Z2" s="59"/>
    </row>
    <row r="3" spans="1:26">
      <c r="A3" s="61" t="s">
        <v>74</v>
      </c>
      <c r="B3" s="59"/>
      <c r="C3" s="59"/>
      <c r="D3" s="59"/>
      <c r="E3" s="59"/>
      <c r="F3" s="59"/>
      <c r="G3" s="59"/>
      <c r="H3" s="60"/>
      <c r="I3" s="60"/>
      <c r="J3" s="60"/>
      <c r="K3" s="60"/>
      <c r="L3" s="60"/>
      <c r="M3" s="60"/>
      <c r="N3" s="60"/>
      <c r="O3" s="60"/>
      <c r="P3" s="60"/>
      <c r="Q3" s="60"/>
      <c r="R3" s="59"/>
      <c r="S3" s="59"/>
      <c r="T3" s="59"/>
      <c r="U3" s="59"/>
      <c r="V3" s="59"/>
      <c r="W3" s="59"/>
      <c r="X3" s="59"/>
      <c r="Y3" s="59"/>
      <c r="Z3" s="59"/>
    </row>
    <row r="4" spans="1:26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</row>
    <row r="5" spans="1:26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</row>
    <row r="6" spans="1:26">
      <c r="A6" s="62"/>
      <c r="B6" s="62"/>
      <c r="C6" s="63"/>
      <c r="D6" s="63"/>
      <c r="E6" s="63"/>
      <c r="F6" s="62"/>
      <c r="G6" s="61" t="s">
        <v>3</v>
      </c>
      <c r="H6" s="62"/>
      <c r="I6" s="61" t="s">
        <v>4</v>
      </c>
      <c r="J6" s="61"/>
      <c r="K6" s="61"/>
      <c r="L6" s="61"/>
      <c r="M6" s="61"/>
      <c r="N6" s="59"/>
      <c r="O6" s="59"/>
      <c r="P6" s="63"/>
      <c r="Q6" s="61" t="s">
        <v>5</v>
      </c>
      <c r="R6" s="59"/>
      <c r="S6" s="61"/>
      <c r="T6" s="59"/>
      <c r="U6" s="59"/>
      <c r="V6" s="63"/>
      <c r="W6" s="61" t="s">
        <v>6</v>
      </c>
      <c r="X6" s="63"/>
      <c r="Y6" s="64" t="s">
        <v>26</v>
      </c>
      <c r="Z6" s="63"/>
    </row>
    <row r="7" spans="1:26">
      <c r="A7" s="63"/>
      <c r="B7" s="63"/>
      <c r="C7" s="61" t="s">
        <v>7</v>
      </c>
      <c r="D7" s="62"/>
      <c r="E7" s="65" t="s">
        <v>8</v>
      </c>
      <c r="F7" s="64" t="s">
        <v>29</v>
      </c>
      <c r="G7" s="61" t="s">
        <v>9</v>
      </c>
      <c r="H7" s="62"/>
      <c r="I7" s="64" t="s">
        <v>10</v>
      </c>
      <c r="J7" s="62"/>
      <c r="K7" s="64" t="s">
        <v>11</v>
      </c>
      <c r="L7" s="64"/>
      <c r="M7" s="61" t="s">
        <v>26</v>
      </c>
      <c r="N7" s="62"/>
      <c r="O7" s="61" t="s">
        <v>12</v>
      </c>
      <c r="P7" s="62"/>
      <c r="Q7" s="64" t="s">
        <v>10</v>
      </c>
      <c r="R7" s="62"/>
      <c r="S7" s="61" t="s">
        <v>11</v>
      </c>
      <c r="T7" s="62"/>
      <c r="U7" s="65" t="s">
        <v>12</v>
      </c>
      <c r="V7" s="63"/>
      <c r="W7" s="61" t="s">
        <v>13</v>
      </c>
      <c r="X7" s="63"/>
      <c r="Y7" s="64" t="s">
        <v>27</v>
      </c>
      <c r="Z7" s="61" t="s">
        <v>14</v>
      </c>
    </row>
    <row r="8" spans="1:26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 t="s">
        <v>19</v>
      </c>
      <c r="Z8" s="63"/>
    </row>
    <row r="9" spans="1:26" s="14" customFormat="1">
      <c r="A9" s="66" t="s">
        <v>15</v>
      </c>
      <c r="B9" s="67"/>
      <c r="C9" s="68">
        <f>666+21727</f>
        <v>22393</v>
      </c>
      <c r="D9" s="68"/>
      <c r="E9" s="69">
        <f>3404+53+1</f>
        <v>3458</v>
      </c>
      <c r="F9" s="68"/>
      <c r="G9" s="68">
        <f>247+30</f>
        <v>277</v>
      </c>
      <c r="H9" s="68"/>
      <c r="I9" s="68">
        <v>352</v>
      </c>
      <c r="J9" s="68"/>
      <c r="K9" s="68">
        <f>1+103</f>
        <v>104</v>
      </c>
      <c r="L9" s="68"/>
      <c r="M9" s="68">
        <v>8</v>
      </c>
      <c r="N9" s="68"/>
      <c r="O9" s="68">
        <v>116</v>
      </c>
      <c r="P9" s="68"/>
      <c r="Q9" s="68">
        <v>211</v>
      </c>
      <c r="R9" s="68"/>
      <c r="S9" s="68">
        <f>18+1</f>
        <v>19</v>
      </c>
      <c r="T9" s="68"/>
      <c r="U9" s="68">
        <v>21</v>
      </c>
      <c r="V9" s="70"/>
      <c r="W9" s="68">
        <v>362</v>
      </c>
      <c r="X9" s="68"/>
      <c r="Y9" s="68">
        <f>2+11</f>
        <v>13</v>
      </c>
      <c r="Z9" s="68">
        <f>SUM(C9:Y9)</f>
        <v>27334</v>
      </c>
    </row>
    <row r="10" spans="1:26">
      <c r="A10" s="62"/>
      <c r="B10" s="63"/>
      <c r="C10" s="48"/>
      <c r="D10" s="48"/>
      <c r="E10" s="71"/>
      <c r="F10" s="48"/>
      <c r="G10" s="48"/>
      <c r="H10" s="48"/>
      <c r="I10" s="48"/>
      <c r="J10" s="48"/>
      <c r="K10" s="48"/>
      <c r="L10" s="48"/>
      <c r="M10" s="48"/>
      <c r="N10" s="48"/>
      <c r="O10" s="68"/>
      <c r="P10" s="48"/>
      <c r="Q10" s="48"/>
      <c r="R10" s="48"/>
      <c r="S10" s="48"/>
      <c r="T10" s="48"/>
      <c r="U10" s="48"/>
      <c r="V10" s="51"/>
      <c r="W10" s="68"/>
      <c r="X10" s="48"/>
      <c r="Y10" s="48"/>
      <c r="Z10" s="68">
        <f t="shared" ref="Z10:Z37" si="0">SUM(C10:Y10)</f>
        <v>0</v>
      </c>
    </row>
    <row r="11" spans="1:26">
      <c r="A11" s="62" t="s">
        <v>16</v>
      </c>
      <c r="B11" s="63"/>
      <c r="C11" s="48">
        <f>180853+8214735</f>
        <v>8395588</v>
      </c>
      <c r="D11" s="48"/>
      <c r="E11" s="71">
        <f>2726592+65650+323</f>
        <v>2792565</v>
      </c>
      <c r="F11" s="48"/>
      <c r="G11" s="48">
        <f>2682167.9+217689</f>
        <v>2899856.9</v>
      </c>
      <c r="H11" s="48"/>
      <c r="I11" s="48">
        <v>371668</v>
      </c>
      <c r="J11" s="48"/>
      <c r="K11" s="48">
        <f>2640+2569145</f>
        <v>2571785</v>
      </c>
      <c r="L11" s="48"/>
      <c r="M11" s="48">
        <v>529063</v>
      </c>
      <c r="N11" s="48"/>
      <c r="O11" s="68">
        <v>54060</v>
      </c>
      <c r="P11" s="48"/>
      <c r="Q11" s="48">
        <v>170514</v>
      </c>
      <c r="R11" s="48"/>
      <c r="S11" s="48">
        <f>413644+63500</f>
        <v>477144</v>
      </c>
      <c r="T11" s="48"/>
      <c r="U11" s="48">
        <v>5394</v>
      </c>
      <c r="V11" s="51"/>
      <c r="W11" s="68">
        <v>49290</v>
      </c>
      <c r="X11" s="48"/>
      <c r="Y11" s="48">
        <f>156000+476350.5</f>
        <v>632350.5</v>
      </c>
      <c r="Z11" s="68">
        <f t="shared" si="0"/>
        <v>18949278.399999999</v>
      </c>
    </row>
    <row r="12" spans="1:26">
      <c r="A12" s="62"/>
      <c r="B12" s="63"/>
      <c r="C12" s="48"/>
      <c r="D12" s="48"/>
      <c r="E12" s="71"/>
      <c r="F12" s="48"/>
      <c r="G12" s="48"/>
      <c r="H12" s="48"/>
      <c r="I12" s="48"/>
      <c r="J12" s="48"/>
      <c r="K12" s="48"/>
      <c r="L12" s="48"/>
      <c r="M12" s="48"/>
      <c r="N12" s="48"/>
      <c r="O12" s="68"/>
      <c r="P12" s="48"/>
      <c r="Q12" s="48"/>
      <c r="R12" s="48"/>
      <c r="S12" s="48"/>
      <c r="T12" s="48"/>
      <c r="U12" s="48"/>
      <c r="V12" s="51"/>
      <c r="W12" s="68"/>
      <c r="X12" s="48"/>
      <c r="Y12" s="48"/>
      <c r="Z12" s="68">
        <f t="shared" si="0"/>
        <v>0</v>
      </c>
    </row>
    <row r="13" spans="1:26" s="14" customFormat="1">
      <c r="A13" s="66" t="s">
        <v>39</v>
      </c>
      <c r="B13" s="67"/>
      <c r="C13" s="73">
        <v>0</v>
      </c>
      <c r="D13" s="73"/>
      <c r="E13" s="74">
        <v>0</v>
      </c>
      <c r="F13" s="73"/>
      <c r="G13" s="73">
        <v>0</v>
      </c>
      <c r="H13" s="73"/>
      <c r="I13" s="73">
        <v>0</v>
      </c>
      <c r="J13" s="73"/>
      <c r="K13" s="73">
        <v>0</v>
      </c>
      <c r="L13" s="73"/>
      <c r="M13" s="73">
        <v>0</v>
      </c>
      <c r="N13" s="73"/>
      <c r="O13" s="72">
        <v>0</v>
      </c>
      <c r="P13" s="73"/>
      <c r="Q13" s="73">
        <v>0</v>
      </c>
      <c r="R13" s="73"/>
      <c r="S13" s="73">
        <v>0</v>
      </c>
      <c r="T13" s="73"/>
      <c r="U13" s="73">
        <v>0</v>
      </c>
      <c r="V13" s="70"/>
      <c r="W13" s="72">
        <v>0</v>
      </c>
      <c r="X13" s="73"/>
      <c r="Y13" s="73">
        <v>0</v>
      </c>
      <c r="Z13" s="68">
        <f t="shared" si="0"/>
        <v>0</v>
      </c>
    </row>
    <row r="14" spans="1:26">
      <c r="A14" s="62"/>
      <c r="B14" s="63"/>
      <c r="C14" s="48"/>
      <c r="D14" s="48"/>
      <c r="E14" s="71"/>
      <c r="F14" s="48"/>
      <c r="G14" s="48"/>
      <c r="H14" s="48"/>
      <c r="I14" s="48"/>
      <c r="J14" s="48"/>
      <c r="K14" s="48"/>
      <c r="L14" s="48"/>
      <c r="M14" s="48"/>
      <c r="N14" s="48"/>
      <c r="O14" s="68"/>
      <c r="P14" s="48"/>
      <c r="Q14" s="48"/>
      <c r="R14" s="48"/>
      <c r="S14" s="48"/>
      <c r="T14" s="48"/>
      <c r="U14" s="48"/>
      <c r="V14" s="51"/>
      <c r="W14" s="68"/>
      <c r="X14" s="48"/>
      <c r="Y14" s="48"/>
      <c r="Z14" s="68">
        <f t="shared" si="0"/>
        <v>0</v>
      </c>
    </row>
    <row r="15" spans="1:26">
      <c r="A15" s="62" t="s">
        <v>40</v>
      </c>
      <c r="B15" s="63"/>
      <c r="C15" s="48">
        <v>0</v>
      </c>
      <c r="D15" s="48"/>
      <c r="E15" s="71">
        <v>0</v>
      </c>
      <c r="F15" s="48"/>
      <c r="G15" s="48">
        <v>0</v>
      </c>
      <c r="H15" s="48"/>
      <c r="I15" s="48">
        <v>0</v>
      </c>
      <c r="J15" s="48"/>
      <c r="K15" s="48">
        <v>0</v>
      </c>
      <c r="L15" s="48"/>
      <c r="M15" s="75">
        <v>0</v>
      </c>
      <c r="N15" s="48"/>
      <c r="O15" s="72">
        <v>0</v>
      </c>
      <c r="P15" s="48"/>
      <c r="Q15" s="48">
        <v>0</v>
      </c>
      <c r="R15" s="48"/>
      <c r="S15" s="48">
        <v>0</v>
      </c>
      <c r="T15" s="48"/>
      <c r="U15" s="48">
        <v>0</v>
      </c>
      <c r="V15" s="51"/>
      <c r="W15" s="72">
        <v>0</v>
      </c>
      <c r="X15" s="48"/>
      <c r="Y15" s="48">
        <v>0</v>
      </c>
      <c r="Z15" s="68">
        <f t="shared" si="0"/>
        <v>0</v>
      </c>
    </row>
    <row r="16" spans="1:26">
      <c r="A16" s="63"/>
      <c r="B16" s="63"/>
      <c r="C16" s="48"/>
      <c r="D16" s="48"/>
      <c r="E16" s="71"/>
      <c r="F16" s="48"/>
      <c r="G16" s="48"/>
      <c r="H16" s="48"/>
      <c r="I16" s="48"/>
      <c r="J16" s="48"/>
      <c r="K16" s="48"/>
      <c r="L16" s="48"/>
      <c r="M16" s="48"/>
      <c r="N16" s="48"/>
      <c r="O16" s="68"/>
      <c r="P16" s="48"/>
      <c r="Q16" s="48"/>
      <c r="R16" s="48"/>
      <c r="S16" s="48"/>
      <c r="T16" s="48"/>
      <c r="U16" s="48"/>
      <c r="V16" s="51"/>
      <c r="W16" s="68"/>
      <c r="X16" s="48"/>
      <c r="Y16" s="48"/>
      <c r="Z16" s="68">
        <f t="shared" si="0"/>
        <v>0</v>
      </c>
    </row>
    <row r="17" spans="1:26">
      <c r="A17" s="76" t="s">
        <v>22</v>
      </c>
      <c r="B17" s="63"/>
      <c r="C17" s="48">
        <v>0</v>
      </c>
      <c r="D17" s="48"/>
      <c r="E17" s="71">
        <v>0</v>
      </c>
      <c r="F17" s="48"/>
      <c r="G17" s="48">
        <v>0</v>
      </c>
      <c r="H17" s="48"/>
      <c r="I17" s="48">
        <v>0</v>
      </c>
      <c r="J17" s="48"/>
      <c r="K17" s="48">
        <v>0</v>
      </c>
      <c r="L17" s="48"/>
      <c r="M17" s="48">
        <v>0</v>
      </c>
      <c r="N17" s="48"/>
      <c r="O17" s="68">
        <v>0</v>
      </c>
      <c r="P17" s="48"/>
      <c r="Q17" s="48">
        <v>0</v>
      </c>
      <c r="R17" s="48"/>
      <c r="S17" s="48">
        <v>0</v>
      </c>
      <c r="T17" s="48"/>
      <c r="U17" s="48">
        <v>0</v>
      </c>
      <c r="V17" s="51"/>
      <c r="W17" s="68">
        <v>0</v>
      </c>
      <c r="X17" s="48"/>
      <c r="Y17" s="48">
        <v>0</v>
      </c>
      <c r="Z17" s="68">
        <f t="shared" si="0"/>
        <v>0</v>
      </c>
    </row>
    <row r="18" spans="1:26">
      <c r="A18" s="63"/>
      <c r="B18" s="63"/>
      <c r="C18" s="48"/>
      <c r="D18" s="48"/>
      <c r="E18" s="71"/>
      <c r="F18" s="48"/>
      <c r="G18" s="48"/>
      <c r="H18" s="48"/>
      <c r="I18" s="48"/>
      <c r="J18" s="48"/>
      <c r="K18" s="48"/>
      <c r="L18" s="48"/>
      <c r="M18" s="48"/>
      <c r="N18" s="48"/>
      <c r="O18" s="68"/>
      <c r="P18" s="48"/>
      <c r="Q18" s="48"/>
      <c r="R18" s="48"/>
      <c r="S18" s="48"/>
      <c r="T18" s="48"/>
      <c r="U18" s="48"/>
      <c r="V18" s="51"/>
      <c r="W18" s="68"/>
      <c r="X18" s="48"/>
      <c r="Y18" s="48"/>
      <c r="Z18" s="68">
        <f t="shared" si="0"/>
        <v>0</v>
      </c>
    </row>
    <row r="19" spans="1:26">
      <c r="A19" s="62" t="s">
        <v>37</v>
      </c>
      <c r="B19" s="62"/>
      <c r="C19" s="73">
        <f>391.67+17793.99</f>
        <v>18185.66</v>
      </c>
      <c r="D19" s="73"/>
      <c r="E19" s="74">
        <f>5905.75+142.22+0.7</f>
        <v>6048.67</v>
      </c>
      <c r="F19" s="48"/>
      <c r="G19" s="48">
        <f>5809.62+471.51</f>
        <v>6281.13</v>
      </c>
      <c r="H19" s="48"/>
      <c r="I19" s="48">
        <v>804.98</v>
      </c>
      <c r="J19" s="48"/>
      <c r="K19" s="48">
        <f>5.72+5564.83</f>
        <v>5570.55</v>
      </c>
      <c r="L19" s="48"/>
      <c r="M19" s="48">
        <v>1145.94</v>
      </c>
      <c r="N19" s="48"/>
      <c r="O19" s="72">
        <v>117.09</v>
      </c>
      <c r="P19" s="48"/>
      <c r="Q19" s="48">
        <v>369.32</v>
      </c>
      <c r="R19" s="48"/>
      <c r="S19" s="48">
        <f>895.95+137.54</f>
        <v>1033.49</v>
      </c>
      <c r="T19" s="48"/>
      <c r="U19" s="48">
        <v>11.67</v>
      </c>
      <c r="V19" s="51"/>
      <c r="W19" s="72">
        <v>107.05</v>
      </c>
      <c r="X19" s="48"/>
      <c r="Y19" s="48">
        <f>337.89+1031.76</f>
        <v>1369.65</v>
      </c>
      <c r="Z19" s="68">
        <f t="shared" si="0"/>
        <v>41045.200000000004</v>
      </c>
    </row>
    <row r="20" spans="1:26">
      <c r="A20" s="63"/>
      <c r="B20" s="63"/>
      <c r="C20" s="48"/>
      <c r="D20" s="48"/>
      <c r="E20" s="71"/>
      <c r="F20" s="48"/>
      <c r="G20" s="48"/>
      <c r="H20" s="48"/>
      <c r="I20" s="48"/>
      <c r="J20" s="48"/>
      <c r="K20" s="48"/>
      <c r="L20" s="48"/>
      <c r="M20" s="48"/>
      <c r="N20" s="48"/>
      <c r="O20" s="68"/>
      <c r="P20" s="48"/>
      <c r="Q20" s="48"/>
      <c r="R20" s="48"/>
      <c r="S20" s="48"/>
      <c r="T20" s="48"/>
      <c r="U20" s="48"/>
      <c r="V20" s="51"/>
      <c r="W20" s="68"/>
      <c r="X20" s="48"/>
      <c r="Y20" s="48"/>
      <c r="Z20" s="68">
        <f t="shared" si="0"/>
        <v>0</v>
      </c>
    </row>
    <row r="21" spans="1:26">
      <c r="A21" s="62" t="s">
        <v>21</v>
      </c>
      <c r="B21" s="63"/>
      <c r="C21" s="48">
        <f>123.92+5634.97</f>
        <v>5758.89</v>
      </c>
      <c r="D21" s="48"/>
      <c r="E21" s="71">
        <f>1870.43+45.06+0.22</f>
        <v>1915.71</v>
      </c>
      <c r="F21" s="48"/>
      <c r="G21" s="48">
        <f>1839.89+149.32</f>
        <v>1989.21</v>
      </c>
      <c r="H21" s="48"/>
      <c r="I21" s="48">
        <v>254.98</v>
      </c>
      <c r="J21" s="48"/>
      <c r="K21" s="48">
        <f>1.81+1762.44</f>
        <v>1764.25</v>
      </c>
      <c r="L21" s="48"/>
      <c r="M21" s="48">
        <v>362.93</v>
      </c>
      <c r="N21" s="48"/>
      <c r="O21" s="72">
        <v>37.1</v>
      </c>
      <c r="P21" s="48"/>
      <c r="Q21" s="48">
        <v>117</v>
      </c>
      <c r="R21" s="48"/>
      <c r="S21" s="48">
        <f>283.77+43.56</f>
        <v>327.33</v>
      </c>
      <c r="T21" s="48"/>
      <c r="U21" s="48">
        <v>3.68</v>
      </c>
      <c r="V21" s="51"/>
      <c r="W21" s="72">
        <v>33.46</v>
      </c>
      <c r="X21" s="48"/>
      <c r="Y21" s="48">
        <f>107.02+326.77</f>
        <v>433.78999999999996</v>
      </c>
      <c r="Z21" s="68">
        <f t="shared" si="0"/>
        <v>12998.330000000002</v>
      </c>
    </row>
    <row r="22" spans="1:26">
      <c r="A22" s="63"/>
      <c r="B22" s="63"/>
      <c r="C22" s="48"/>
      <c r="D22" s="48"/>
      <c r="E22" s="71"/>
      <c r="F22" s="48"/>
      <c r="G22" s="48"/>
      <c r="H22" s="48"/>
      <c r="I22" s="48"/>
      <c r="J22" s="48"/>
      <c r="K22" s="48"/>
      <c r="L22" s="48"/>
      <c r="M22" s="48"/>
      <c r="N22" s="48"/>
      <c r="O22" s="68"/>
      <c r="P22" s="48"/>
      <c r="Q22" s="48"/>
      <c r="R22" s="48"/>
      <c r="S22" s="48"/>
      <c r="T22" s="48"/>
      <c r="U22" s="48"/>
      <c r="V22" s="51"/>
      <c r="W22" s="68"/>
      <c r="X22" s="48"/>
      <c r="Y22" s="48"/>
      <c r="Z22" s="68">
        <f t="shared" si="0"/>
        <v>0</v>
      </c>
    </row>
    <row r="23" spans="1:26">
      <c r="A23" s="62" t="s">
        <v>44</v>
      </c>
      <c r="B23" s="63"/>
      <c r="C23" s="48">
        <v>0</v>
      </c>
      <c r="D23" s="48"/>
      <c r="E23" s="71">
        <v>0</v>
      </c>
      <c r="F23" s="48"/>
      <c r="G23" s="48">
        <v>0</v>
      </c>
      <c r="H23" s="48"/>
      <c r="I23" s="48">
        <v>0</v>
      </c>
      <c r="J23" s="48"/>
      <c r="K23" s="48">
        <v>0</v>
      </c>
      <c r="L23" s="48"/>
      <c r="M23" s="48">
        <v>0</v>
      </c>
      <c r="N23" s="48"/>
      <c r="O23" s="68">
        <v>0</v>
      </c>
      <c r="P23" s="48"/>
      <c r="Q23" s="48">
        <v>0</v>
      </c>
      <c r="R23" s="48"/>
      <c r="S23" s="48">
        <v>0</v>
      </c>
      <c r="T23" s="48"/>
      <c r="U23" s="48">
        <v>0</v>
      </c>
      <c r="V23" s="51"/>
      <c r="W23" s="68">
        <v>0</v>
      </c>
      <c r="X23" s="48"/>
      <c r="Y23" s="48">
        <v>0</v>
      </c>
      <c r="Z23" s="68">
        <f t="shared" si="0"/>
        <v>0</v>
      </c>
    </row>
    <row r="24" spans="1:26">
      <c r="A24" s="63"/>
      <c r="B24" s="63"/>
      <c r="C24" s="48"/>
      <c r="D24" s="48"/>
      <c r="E24" s="71"/>
      <c r="F24" s="48"/>
      <c r="G24" s="48"/>
      <c r="H24" s="48"/>
      <c r="I24" s="48"/>
      <c r="J24" s="48"/>
      <c r="K24" s="48"/>
      <c r="L24" s="48"/>
      <c r="M24" s="48"/>
      <c r="N24" s="48"/>
      <c r="O24" s="68"/>
      <c r="P24" s="48"/>
      <c r="Q24" s="48"/>
      <c r="R24" s="48"/>
      <c r="S24" s="48"/>
      <c r="T24" s="48"/>
      <c r="U24" s="48"/>
      <c r="V24" s="51"/>
      <c r="W24" s="68"/>
      <c r="X24" s="48"/>
      <c r="Y24" s="48"/>
      <c r="Z24" s="68">
        <f t="shared" si="0"/>
        <v>0</v>
      </c>
    </row>
    <row r="25" spans="1:26">
      <c r="A25" s="62" t="s">
        <v>23</v>
      </c>
      <c r="B25" s="63"/>
      <c r="C25" s="48">
        <f>49105.07+2104418.62</f>
        <v>2153523.69</v>
      </c>
      <c r="D25" s="48"/>
      <c r="E25" s="71">
        <f>834668.32+19911.98+102.15-170.94</f>
        <v>854511.51</v>
      </c>
      <c r="F25" s="48"/>
      <c r="G25" s="48">
        <f>766641.62+63740.37</f>
        <v>830381.99</v>
      </c>
      <c r="H25" s="48"/>
      <c r="I25" s="48">
        <v>113110.67</v>
      </c>
      <c r="J25" s="48"/>
      <c r="K25" s="48">
        <f>987.46+670457.02</f>
        <v>671444.47999999998</v>
      </c>
      <c r="L25" s="48"/>
      <c r="M25" s="48">
        <v>137890.43</v>
      </c>
      <c r="N25" s="48"/>
      <c r="O25" s="72">
        <v>19383.439999999999</v>
      </c>
      <c r="P25" s="48"/>
      <c r="Q25" s="48">
        <v>52127.88</v>
      </c>
      <c r="R25" s="48"/>
      <c r="S25" s="48">
        <f>110412.88+16949.24</f>
        <v>127362.12000000001</v>
      </c>
      <c r="T25" s="48"/>
      <c r="U25" s="48">
        <v>1880.63</v>
      </c>
      <c r="V25" s="51"/>
      <c r="W25" s="72">
        <v>17867.099999999999</v>
      </c>
      <c r="X25" s="48"/>
      <c r="Y25" s="48">
        <f>38517.34+121346.88</f>
        <v>159864.22</v>
      </c>
      <c r="Z25" s="68">
        <f t="shared" si="0"/>
        <v>5139348.1599999992</v>
      </c>
    </row>
    <row r="26" spans="1:26">
      <c r="A26" s="63"/>
      <c r="B26" s="63"/>
      <c r="C26" s="48"/>
      <c r="D26" s="48"/>
      <c r="E26" s="71"/>
      <c r="F26" s="48"/>
      <c r="G26" s="48"/>
      <c r="H26" s="48"/>
      <c r="I26" s="48"/>
      <c r="J26" s="48"/>
      <c r="K26" s="48"/>
      <c r="L26" s="48"/>
      <c r="M26" s="48"/>
      <c r="N26" s="48"/>
      <c r="O26" s="68"/>
      <c r="P26" s="48"/>
      <c r="Q26" s="48"/>
      <c r="R26" s="48"/>
      <c r="S26" s="48"/>
      <c r="T26" s="48"/>
      <c r="U26" s="48"/>
      <c r="V26" s="51"/>
      <c r="W26" s="68"/>
      <c r="X26" s="48"/>
      <c r="Y26" s="48"/>
      <c r="Z26" s="68">
        <f t="shared" si="0"/>
        <v>0</v>
      </c>
    </row>
    <row r="27" spans="1:26">
      <c r="A27" s="62" t="s">
        <v>41</v>
      </c>
      <c r="B27" s="63"/>
      <c r="C27" s="48">
        <f>27022.61+1227418.92</f>
        <v>1254441.53</v>
      </c>
      <c r="D27" s="48"/>
      <c r="E27" s="71">
        <f>407399.34+9809.2+48.26</f>
        <v>417256.80000000005</v>
      </c>
      <c r="F27" s="48"/>
      <c r="G27" s="48">
        <f>400761.47+32526.42</f>
        <v>433287.88999999996</v>
      </c>
      <c r="H27" s="48"/>
      <c r="I27" s="48">
        <v>55533.51</v>
      </c>
      <c r="J27" s="48"/>
      <c r="K27" s="48">
        <f>394.46+383873.95</f>
        <v>384268.41000000003</v>
      </c>
      <c r="L27" s="48"/>
      <c r="M27" s="48">
        <v>79051</v>
      </c>
      <c r="N27" s="48"/>
      <c r="O27" s="72">
        <v>8077.53</v>
      </c>
      <c r="P27" s="48"/>
      <c r="Q27" s="48">
        <v>25477.78</v>
      </c>
      <c r="R27" s="48"/>
      <c r="S27" s="48">
        <f>61805.44+9487.98</f>
        <v>71293.42</v>
      </c>
      <c r="T27" s="48"/>
      <c r="U27" s="48">
        <v>805.97</v>
      </c>
      <c r="V27" s="51"/>
      <c r="W27" s="72">
        <v>7364.14</v>
      </c>
      <c r="X27" s="48"/>
      <c r="Y27" s="48">
        <f>23309.05+71174.85</f>
        <v>94483.900000000009</v>
      </c>
      <c r="Z27" s="68">
        <f t="shared" si="0"/>
        <v>2831341.88</v>
      </c>
    </row>
    <row r="28" spans="1:26">
      <c r="A28" s="62"/>
      <c r="B28" s="63"/>
      <c r="C28" s="48"/>
      <c r="D28" s="48"/>
      <c r="E28" s="71"/>
      <c r="F28" s="48"/>
      <c r="G28" s="48"/>
      <c r="H28" s="48"/>
      <c r="I28" s="48"/>
      <c r="J28" s="48"/>
      <c r="K28" s="48"/>
      <c r="L28" s="48"/>
      <c r="M28" s="48"/>
      <c r="N28" s="48"/>
      <c r="O28" s="68"/>
      <c r="P28" s="48"/>
      <c r="Q28" s="48"/>
      <c r="R28" s="48"/>
      <c r="S28" s="48"/>
      <c r="T28" s="48"/>
      <c r="U28" s="68"/>
      <c r="V28" s="51"/>
      <c r="W28" s="68"/>
      <c r="X28" s="48"/>
      <c r="Y28" s="48"/>
      <c r="Z28" s="68">
        <f t="shared" si="0"/>
        <v>0</v>
      </c>
    </row>
    <row r="29" spans="1:26">
      <c r="A29" s="62" t="s">
        <v>38</v>
      </c>
      <c r="B29" s="63"/>
      <c r="C29" s="48">
        <f>347.85+15813.2</f>
        <v>16161.050000000001</v>
      </c>
      <c r="D29" s="48"/>
      <c r="E29" s="71">
        <f>5248.8+126.43+0.62</f>
        <v>5375.85</v>
      </c>
      <c r="F29" s="48"/>
      <c r="G29" s="48">
        <f>5163.24+419.07</f>
        <v>5582.3099999999995</v>
      </c>
      <c r="H29" s="48"/>
      <c r="I29" s="48">
        <v>715.45</v>
      </c>
      <c r="J29" s="48"/>
      <c r="K29" s="48">
        <f>5.08+4945.63</f>
        <v>4950.71</v>
      </c>
      <c r="L29" s="48"/>
      <c r="M29" s="48">
        <v>1018.44</v>
      </c>
      <c r="N29" s="48"/>
      <c r="O29" s="72">
        <v>104.11</v>
      </c>
      <c r="P29" s="48"/>
      <c r="Q29" s="48">
        <v>328.27</v>
      </c>
      <c r="R29" s="48"/>
      <c r="S29" s="48">
        <f>796.26+122.24</f>
        <v>918.5</v>
      </c>
      <c r="T29" s="48"/>
      <c r="U29" s="68">
        <v>0</v>
      </c>
      <c r="V29" s="51"/>
      <c r="W29" s="72">
        <v>95.5</v>
      </c>
      <c r="X29" s="48"/>
      <c r="Y29" s="48">
        <f>300.31+916.97</f>
        <v>1217.28</v>
      </c>
      <c r="Z29" s="68">
        <f t="shared" si="0"/>
        <v>36467.47</v>
      </c>
    </row>
    <row r="30" spans="1:26">
      <c r="A30" s="63"/>
      <c r="B30" s="63"/>
      <c r="C30" s="48"/>
      <c r="D30" s="48"/>
      <c r="E30" s="71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68"/>
      <c r="V30" s="51"/>
      <c r="W30" s="71"/>
      <c r="X30" s="48"/>
      <c r="Y30" s="48"/>
      <c r="Z30" s="68">
        <f t="shared" si="0"/>
        <v>0</v>
      </c>
    </row>
    <row r="31" spans="1:26">
      <c r="A31" s="76" t="s">
        <v>31</v>
      </c>
      <c r="B31" s="63"/>
      <c r="C31" s="48">
        <v>0</v>
      </c>
      <c r="D31" s="48"/>
      <c r="E31" s="120">
        <v>0</v>
      </c>
      <c r="F31" s="121">
        <v>0</v>
      </c>
      <c r="G31" s="121">
        <v>0</v>
      </c>
      <c r="H31" s="48"/>
      <c r="I31" s="48">
        <v>0</v>
      </c>
      <c r="J31" s="48"/>
      <c r="K31" s="121">
        <v>0</v>
      </c>
      <c r="L31" s="48"/>
      <c r="M31" s="121">
        <v>0</v>
      </c>
      <c r="N31" s="48"/>
      <c r="O31" s="121">
        <v>0</v>
      </c>
      <c r="P31" s="48"/>
      <c r="Q31" s="121">
        <v>0</v>
      </c>
      <c r="R31" s="48"/>
      <c r="S31" s="121">
        <v>0</v>
      </c>
      <c r="T31" s="121"/>
      <c r="U31" s="123">
        <v>0</v>
      </c>
      <c r="V31" s="124"/>
      <c r="W31" s="120">
        <v>0</v>
      </c>
      <c r="X31" s="121"/>
      <c r="Y31" s="121">
        <v>0</v>
      </c>
      <c r="Z31" s="68">
        <f t="shared" si="0"/>
        <v>0</v>
      </c>
    </row>
    <row r="32" spans="1:26">
      <c r="A32" s="76"/>
      <c r="B32" s="63"/>
      <c r="C32" s="48"/>
      <c r="D32" s="48"/>
      <c r="E32" s="120"/>
      <c r="F32" s="121"/>
      <c r="G32" s="121"/>
      <c r="H32" s="48"/>
      <c r="I32" s="121"/>
      <c r="J32" s="48"/>
      <c r="K32" s="121"/>
      <c r="L32" s="48"/>
      <c r="M32" s="121"/>
      <c r="N32" s="48"/>
      <c r="O32" s="121"/>
      <c r="P32" s="48"/>
      <c r="Q32" s="121"/>
      <c r="R32" s="48"/>
      <c r="S32" s="121"/>
      <c r="T32" s="121"/>
      <c r="U32" s="121"/>
      <c r="V32" s="121"/>
      <c r="W32" s="121"/>
      <c r="X32" s="121"/>
      <c r="Y32" s="121"/>
      <c r="Z32" s="68">
        <f t="shared" si="0"/>
        <v>0</v>
      </c>
    </row>
    <row r="33" spans="1:26">
      <c r="A33" s="76" t="s">
        <v>42</v>
      </c>
      <c r="B33" s="63"/>
      <c r="C33" s="48">
        <v>0</v>
      </c>
      <c r="D33" s="48"/>
      <c r="E33" s="120">
        <v>0</v>
      </c>
      <c r="F33" s="121">
        <v>0</v>
      </c>
      <c r="G33" s="121">
        <v>0</v>
      </c>
      <c r="H33" s="48"/>
      <c r="I33" s="121">
        <v>0</v>
      </c>
      <c r="J33" s="48"/>
      <c r="K33" s="121">
        <v>0</v>
      </c>
      <c r="L33" s="48"/>
      <c r="M33" s="121">
        <v>0</v>
      </c>
      <c r="N33" s="48"/>
      <c r="O33" s="121">
        <v>0</v>
      </c>
      <c r="P33" s="48"/>
      <c r="Q33" s="121">
        <v>0</v>
      </c>
      <c r="R33" s="48"/>
      <c r="S33" s="121">
        <v>0</v>
      </c>
      <c r="T33" s="121"/>
      <c r="U33" s="121">
        <v>0</v>
      </c>
      <c r="V33" s="121"/>
      <c r="W33" s="121">
        <v>0</v>
      </c>
      <c r="X33" s="121"/>
      <c r="Y33" s="121">
        <v>0</v>
      </c>
      <c r="Z33" s="68">
        <f t="shared" si="0"/>
        <v>0</v>
      </c>
    </row>
    <row r="34" spans="1:26">
      <c r="A34" s="76"/>
      <c r="B34" s="63"/>
      <c r="C34" s="48"/>
      <c r="D34" s="48"/>
      <c r="E34" s="120"/>
      <c r="F34" s="121"/>
      <c r="G34" s="121"/>
      <c r="H34" s="48"/>
      <c r="I34" s="121"/>
      <c r="J34" s="48"/>
      <c r="K34" s="121"/>
      <c r="L34" s="48"/>
      <c r="M34" s="121"/>
      <c r="N34" s="48"/>
      <c r="O34" s="121"/>
      <c r="P34" s="48"/>
      <c r="Q34" s="121"/>
      <c r="R34" s="48"/>
      <c r="S34" s="121"/>
      <c r="T34" s="121"/>
      <c r="U34" s="121"/>
      <c r="V34" s="121"/>
      <c r="W34" s="121"/>
      <c r="X34" s="121"/>
      <c r="Y34" s="121"/>
      <c r="Z34" s="68">
        <f t="shared" si="0"/>
        <v>0</v>
      </c>
    </row>
    <row r="35" spans="1:26">
      <c r="A35" s="76" t="s">
        <v>49</v>
      </c>
      <c r="B35" s="63"/>
      <c r="C35" s="48">
        <v>0</v>
      </c>
      <c r="D35" s="48"/>
      <c r="E35" s="120">
        <v>0</v>
      </c>
      <c r="F35" s="121">
        <v>0</v>
      </c>
      <c r="G35" s="121">
        <v>0</v>
      </c>
      <c r="H35" s="48"/>
      <c r="I35" s="121">
        <v>0</v>
      </c>
      <c r="J35" s="48"/>
      <c r="K35" s="121">
        <v>0</v>
      </c>
      <c r="L35" s="48"/>
      <c r="M35" s="121">
        <v>0</v>
      </c>
      <c r="N35" s="48"/>
      <c r="O35" s="121">
        <v>0</v>
      </c>
      <c r="P35" s="48"/>
      <c r="Q35" s="121">
        <v>0</v>
      </c>
      <c r="R35" s="48"/>
      <c r="S35" s="121">
        <v>0</v>
      </c>
      <c r="T35" s="121"/>
      <c r="U35" s="121">
        <v>0</v>
      </c>
      <c r="V35" s="121"/>
      <c r="W35" s="121">
        <v>0</v>
      </c>
      <c r="X35" s="121"/>
      <c r="Y35" s="121">
        <v>0</v>
      </c>
      <c r="Z35" s="68">
        <f t="shared" si="0"/>
        <v>0</v>
      </c>
    </row>
    <row r="36" spans="1:26">
      <c r="A36" s="76"/>
      <c r="B36" s="67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122"/>
      <c r="R36" s="78"/>
      <c r="S36" s="122"/>
      <c r="T36" s="122"/>
      <c r="U36" s="122"/>
      <c r="V36" s="122"/>
      <c r="W36" s="122"/>
      <c r="X36" s="122"/>
      <c r="Y36" s="122"/>
      <c r="Z36" s="68">
        <f t="shared" si="0"/>
        <v>0</v>
      </c>
    </row>
    <row r="37" spans="1:26" ht="16" thickBot="1">
      <c r="A37" s="76" t="s">
        <v>53</v>
      </c>
      <c r="B37" s="67"/>
      <c r="C37" s="116"/>
      <c r="D37" s="116"/>
      <c r="E37" s="117">
        <v>0</v>
      </c>
      <c r="F37" s="116">
        <v>0</v>
      </c>
      <c r="G37" s="116">
        <v>0</v>
      </c>
      <c r="H37" s="116"/>
      <c r="I37" s="116">
        <v>0</v>
      </c>
      <c r="J37" s="116"/>
      <c r="K37" s="116">
        <v>0</v>
      </c>
      <c r="L37" s="116"/>
      <c r="M37" s="116">
        <v>0</v>
      </c>
      <c r="N37" s="116"/>
      <c r="O37" s="116">
        <v>0</v>
      </c>
      <c r="P37" s="116"/>
      <c r="Q37" s="116">
        <v>0</v>
      </c>
      <c r="R37" s="116"/>
      <c r="S37" s="116">
        <v>0</v>
      </c>
      <c r="T37" s="116"/>
      <c r="U37" s="116">
        <v>0</v>
      </c>
      <c r="V37" s="116"/>
      <c r="W37" s="116">
        <v>0</v>
      </c>
      <c r="X37" s="116"/>
      <c r="Y37" s="116">
        <v>0</v>
      </c>
      <c r="Z37" s="68">
        <f t="shared" si="0"/>
        <v>0</v>
      </c>
    </row>
    <row r="38" spans="1:26">
      <c r="A38" s="76"/>
      <c r="B38" s="67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48"/>
    </row>
    <row r="39" spans="1:26">
      <c r="A39" s="79" t="s">
        <v>14</v>
      </c>
      <c r="B39" s="80"/>
      <c r="C39" s="81">
        <f>SUM(C13:C37)</f>
        <v>3448070.8199999994</v>
      </c>
      <c r="D39" s="81"/>
      <c r="E39" s="81">
        <f>SUM(E13:E37)</f>
        <v>1285108.54</v>
      </c>
      <c r="F39" s="81">
        <f>SUM(F13:F37)</f>
        <v>0</v>
      </c>
      <c r="G39" s="81">
        <f>SUM(G13:G37)</f>
        <v>1277522.53</v>
      </c>
      <c r="H39" s="81"/>
      <c r="I39" s="81">
        <f>SUM(I13:I37)</f>
        <v>170419.59000000003</v>
      </c>
      <c r="J39" s="81"/>
      <c r="K39" s="81">
        <f>SUM(K13:K37)</f>
        <v>1067998.3999999999</v>
      </c>
      <c r="L39" s="81"/>
      <c r="M39" s="81">
        <f>SUM(M13:M37)</f>
        <v>219468.74</v>
      </c>
      <c r="N39" s="81"/>
      <c r="O39" s="81">
        <f>SUM(O13:O37)</f>
        <v>27719.269999999997</v>
      </c>
      <c r="P39" s="81"/>
      <c r="Q39" s="81">
        <f>SUM(Q13:Q37)</f>
        <v>78420.25</v>
      </c>
      <c r="R39" s="81"/>
      <c r="S39" s="81">
        <f>SUM(S13:S37)</f>
        <v>200934.86000000002</v>
      </c>
      <c r="T39" s="81"/>
      <c r="U39" s="81">
        <f>SUM(U13:U37)</f>
        <v>2701.95</v>
      </c>
      <c r="V39" s="81"/>
      <c r="W39" s="81">
        <f>SUM(W13:W37)</f>
        <v>25467.249999999996</v>
      </c>
      <c r="X39" s="81"/>
      <c r="Y39" s="81">
        <f>SUM(Y13:Y37)</f>
        <v>257368.84</v>
      </c>
      <c r="Z39" s="81">
        <f>SUM(Z13:Z37)</f>
        <v>8061201.0399999991</v>
      </c>
    </row>
    <row r="40" spans="1:26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</row>
    <row r="41" spans="1:26" s="14" customFormat="1">
      <c r="A41" s="82"/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</row>
    <row r="42" spans="1:26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</row>
    <row r="43" spans="1:26" ht="18.5">
      <c r="A43" s="58" t="s">
        <v>18</v>
      </c>
      <c r="B43" s="59"/>
      <c r="C43" s="59"/>
      <c r="D43" s="59"/>
      <c r="E43" s="59"/>
      <c r="F43" s="59"/>
      <c r="G43" s="59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59"/>
      <c r="S43" s="59"/>
      <c r="T43" s="59"/>
      <c r="U43" s="59"/>
      <c r="V43" s="59"/>
      <c r="W43" s="59"/>
      <c r="X43" s="59"/>
      <c r="Y43" s="59"/>
      <c r="Z43" s="59"/>
    </row>
    <row r="44" spans="1:26">
      <c r="A44" s="61" t="s">
        <v>1</v>
      </c>
      <c r="B44" s="59"/>
      <c r="C44" s="59"/>
      <c r="D44" s="59"/>
      <c r="E44" s="59"/>
      <c r="F44" s="59"/>
      <c r="G44" s="59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59"/>
      <c r="S44" s="59"/>
      <c r="T44" s="59"/>
      <c r="U44" s="59"/>
      <c r="V44" s="59"/>
      <c r="W44" s="59"/>
      <c r="X44" s="59"/>
      <c r="Y44" s="59"/>
      <c r="Z44" s="59"/>
    </row>
    <row r="45" spans="1:26">
      <c r="A45" s="61" t="s">
        <v>75</v>
      </c>
      <c r="B45" s="59"/>
      <c r="C45" s="59"/>
      <c r="D45" s="59"/>
      <c r="E45" s="59"/>
      <c r="F45" s="59"/>
      <c r="G45" s="59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59"/>
      <c r="S45" s="59"/>
      <c r="T45" s="59"/>
      <c r="U45" s="59"/>
      <c r="V45" s="59"/>
      <c r="W45" s="59"/>
      <c r="X45" s="59"/>
      <c r="Y45" s="59"/>
      <c r="Z45" s="59"/>
    </row>
    <row r="46" spans="1:26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</row>
    <row r="47" spans="1:26">
      <c r="A47" s="62"/>
      <c r="B47" s="62"/>
      <c r="C47" s="83"/>
      <c r="D47" s="83"/>
      <c r="E47" s="83"/>
      <c r="F47" s="84" t="s">
        <v>19</v>
      </c>
      <c r="G47" s="85" t="s">
        <v>3</v>
      </c>
      <c r="H47" s="84"/>
      <c r="I47" s="86" t="s">
        <v>4</v>
      </c>
      <c r="J47" s="61"/>
      <c r="K47" s="61"/>
      <c r="L47" s="61"/>
      <c r="M47" s="61"/>
      <c r="N47" s="59"/>
      <c r="O47" s="59"/>
      <c r="P47" s="63"/>
      <c r="Q47" s="61" t="s">
        <v>5</v>
      </c>
      <c r="R47" s="59"/>
      <c r="S47" s="61"/>
      <c r="T47" s="59"/>
      <c r="U47" s="59"/>
      <c r="V47" s="63"/>
      <c r="W47" s="64" t="s">
        <v>6</v>
      </c>
      <c r="X47" s="63"/>
      <c r="Y47" s="64" t="s">
        <v>26</v>
      </c>
      <c r="Z47" s="63"/>
    </row>
    <row r="48" spans="1:26">
      <c r="A48" s="63"/>
      <c r="B48" s="63"/>
      <c r="C48" s="61" t="s">
        <v>7</v>
      </c>
      <c r="D48" s="62"/>
      <c r="E48" s="65" t="s">
        <v>8</v>
      </c>
      <c r="F48" s="85" t="s">
        <v>29</v>
      </c>
      <c r="G48" s="85" t="s">
        <v>9</v>
      </c>
      <c r="H48" s="84"/>
      <c r="I48" s="87" t="s">
        <v>10</v>
      </c>
      <c r="J48" s="62"/>
      <c r="K48" s="64" t="s">
        <v>11</v>
      </c>
      <c r="L48" s="64"/>
      <c r="M48" s="64" t="s">
        <v>26</v>
      </c>
      <c r="N48" s="62"/>
      <c r="O48" s="65" t="s">
        <v>12</v>
      </c>
      <c r="P48" s="62"/>
      <c r="Q48" s="64" t="s">
        <v>10</v>
      </c>
      <c r="R48" s="62"/>
      <c r="S48" s="65" t="s">
        <v>11</v>
      </c>
      <c r="T48" s="62"/>
      <c r="U48" s="65" t="s">
        <v>12</v>
      </c>
      <c r="V48" s="63"/>
      <c r="W48" s="64" t="s">
        <v>13</v>
      </c>
      <c r="X48" s="63"/>
      <c r="Y48" s="64" t="s">
        <v>27</v>
      </c>
      <c r="Z48" s="65" t="s">
        <v>14</v>
      </c>
    </row>
    <row r="49" spans="1:26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</row>
    <row r="50" spans="1:26">
      <c r="A50" s="66" t="s">
        <v>15</v>
      </c>
      <c r="B50" s="67"/>
      <c r="C50" s="68">
        <f>705+20002+1</f>
        <v>20708</v>
      </c>
      <c r="D50" s="68"/>
      <c r="E50" s="69">
        <f>3176+64</f>
        <v>3240</v>
      </c>
      <c r="F50" s="68">
        <v>5</v>
      </c>
      <c r="G50" s="68">
        <f>349+48</f>
        <v>397</v>
      </c>
      <c r="H50" s="68"/>
      <c r="I50" s="68">
        <f>1+179</f>
        <v>180</v>
      </c>
      <c r="J50" s="68"/>
      <c r="K50" s="68">
        <f>1+106</f>
        <v>107</v>
      </c>
      <c r="L50" s="68"/>
      <c r="M50" s="68">
        <v>9</v>
      </c>
      <c r="N50" s="68"/>
      <c r="O50" s="68">
        <v>7</v>
      </c>
      <c r="P50" s="68"/>
      <c r="Q50" s="68">
        <f>225+3</f>
        <v>228</v>
      </c>
      <c r="R50" s="68"/>
      <c r="S50" s="68">
        <f>38+2</f>
        <v>40</v>
      </c>
      <c r="T50" s="68"/>
      <c r="U50" s="68">
        <v>2</v>
      </c>
      <c r="V50" s="70"/>
      <c r="W50" s="69">
        <v>48</v>
      </c>
      <c r="X50" s="68"/>
      <c r="Y50" s="68">
        <f>3+14</f>
        <v>17</v>
      </c>
      <c r="Z50" s="68">
        <f>SUM(C50:Y50)</f>
        <v>24988</v>
      </c>
    </row>
    <row r="51" spans="1:26">
      <c r="A51" s="62"/>
      <c r="B51" s="63"/>
      <c r="C51" s="48"/>
      <c r="D51" s="48"/>
      <c r="E51" s="71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68"/>
      <c r="V51" s="51"/>
      <c r="W51" s="71"/>
      <c r="X51" s="48"/>
      <c r="Y51" s="48"/>
      <c r="Z51" s="68"/>
    </row>
    <row r="52" spans="1:26">
      <c r="A52" s="62" t="s">
        <v>16</v>
      </c>
      <c r="B52" s="63"/>
      <c r="C52" s="48">
        <f>237347+8262341+158</f>
        <v>8499846</v>
      </c>
      <c r="D52" s="48"/>
      <c r="E52" s="71">
        <f>3084487+57178</f>
        <v>3141665</v>
      </c>
      <c r="F52" s="48">
        <v>157230</v>
      </c>
      <c r="G52" s="48">
        <f>3941088.8+380882</f>
        <v>4321970.8</v>
      </c>
      <c r="H52" s="48"/>
      <c r="I52" s="48">
        <f>1497+206213</f>
        <v>207710</v>
      </c>
      <c r="J52" s="48"/>
      <c r="K52" s="48">
        <f>65532+1147679.5</f>
        <v>1213211.5</v>
      </c>
      <c r="L52" s="48"/>
      <c r="M52" s="48">
        <v>1672573</v>
      </c>
      <c r="N52" s="48"/>
      <c r="O52" s="48">
        <v>1522</v>
      </c>
      <c r="P52" s="48"/>
      <c r="Q52" s="48">
        <f>262871+4593</f>
        <v>267464</v>
      </c>
      <c r="R52" s="48"/>
      <c r="S52" s="48">
        <f>388110+115151</f>
        <v>503261</v>
      </c>
      <c r="T52" s="48"/>
      <c r="U52" s="68">
        <v>1470</v>
      </c>
      <c r="V52" s="51"/>
      <c r="W52" s="71">
        <v>8368</v>
      </c>
      <c r="X52" s="48"/>
      <c r="Y52" s="48">
        <f>226822+1146002.5</f>
        <v>1372824.5</v>
      </c>
      <c r="Z52" s="68">
        <f t="shared" ref="Z52:Z78" si="1">SUM(C52:Y52)</f>
        <v>21369115.800000001</v>
      </c>
    </row>
    <row r="53" spans="1:26">
      <c r="A53" s="62"/>
      <c r="B53" s="63"/>
      <c r="C53" s="48"/>
      <c r="D53" s="48"/>
      <c r="E53" s="71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68"/>
      <c r="V53" s="51"/>
      <c r="W53" s="71"/>
      <c r="X53" s="48"/>
      <c r="Y53" s="48"/>
      <c r="Z53" s="68"/>
    </row>
    <row r="54" spans="1:26">
      <c r="A54" s="66" t="s">
        <v>39</v>
      </c>
      <c r="B54" s="63"/>
      <c r="C54" s="73">
        <v>0</v>
      </c>
      <c r="D54" s="73"/>
      <c r="E54" s="74">
        <v>0</v>
      </c>
      <c r="F54" s="73">
        <v>0</v>
      </c>
      <c r="G54" s="73">
        <v>0</v>
      </c>
      <c r="H54" s="73"/>
      <c r="I54" s="73">
        <v>0</v>
      </c>
      <c r="J54" s="73"/>
      <c r="K54" s="73">
        <v>0</v>
      </c>
      <c r="L54" s="73"/>
      <c r="M54" s="73">
        <v>0</v>
      </c>
      <c r="N54" s="73"/>
      <c r="O54" s="73">
        <v>0</v>
      </c>
      <c r="P54" s="73"/>
      <c r="Q54" s="73">
        <v>0</v>
      </c>
      <c r="R54" s="73"/>
      <c r="S54" s="73">
        <v>0</v>
      </c>
      <c r="T54" s="73"/>
      <c r="U54" s="72">
        <v>0</v>
      </c>
      <c r="V54" s="70"/>
      <c r="W54" s="74">
        <v>0</v>
      </c>
      <c r="X54" s="73"/>
      <c r="Y54" s="73">
        <v>0</v>
      </c>
      <c r="Z54" s="68">
        <f t="shared" si="1"/>
        <v>0</v>
      </c>
    </row>
    <row r="55" spans="1:26">
      <c r="A55" s="62"/>
      <c r="B55" s="63"/>
      <c r="C55" s="48"/>
      <c r="D55" s="48"/>
      <c r="E55" s="71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68"/>
      <c r="V55" s="51"/>
      <c r="W55" s="71"/>
      <c r="X55" s="48"/>
      <c r="Y55" s="48"/>
      <c r="Z55" s="68"/>
    </row>
    <row r="56" spans="1:26">
      <c r="A56" s="62" t="s">
        <v>40</v>
      </c>
      <c r="B56" s="63"/>
      <c r="C56" s="48">
        <v>0</v>
      </c>
      <c r="D56" s="48"/>
      <c r="E56" s="71">
        <v>0</v>
      </c>
      <c r="F56" s="48">
        <v>0</v>
      </c>
      <c r="G56" s="48">
        <v>0</v>
      </c>
      <c r="H56" s="48"/>
      <c r="I56" s="48">
        <v>0</v>
      </c>
      <c r="J56" s="48"/>
      <c r="K56" s="48">
        <v>0</v>
      </c>
      <c r="L56" s="48"/>
      <c r="M56" s="75">
        <v>0</v>
      </c>
      <c r="N56" s="48"/>
      <c r="O56" s="48">
        <v>0</v>
      </c>
      <c r="P56" s="48"/>
      <c r="Q56" s="48">
        <v>0</v>
      </c>
      <c r="R56" s="48"/>
      <c r="S56" s="48">
        <v>0</v>
      </c>
      <c r="T56" s="48"/>
      <c r="U56" s="72">
        <v>0</v>
      </c>
      <c r="V56" s="51"/>
      <c r="W56" s="71">
        <v>0</v>
      </c>
      <c r="X56" s="48"/>
      <c r="Y56" s="48">
        <v>0</v>
      </c>
      <c r="Z56" s="68">
        <f t="shared" si="1"/>
        <v>0</v>
      </c>
    </row>
    <row r="57" spans="1:26">
      <c r="A57" s="63"/>
      <c r="B57" s="63"/>
      <c r="C57" s="48"/>
      <c r="D57" s="48"/>
      <c r="E57" s="71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68"/>
      <c r="V57" s="51"/>
      <c r="W57" s="71"/>
      <c r="X57" s="48"/>
      <c r="Y57" s="48"/>
      <c r="Z57" s="68"/>
    </row>
    <row r="58" spans="1:26">
      <c r="A58" s="76" t="s">
        <v>22</v>
      </c>
      <c r="B58" s="63"/>
      <c r="C58" s="48">
        <v>0</v>
      </c>
      <c r="D58" s="48"/>
      <c r="E58" s="71">
        <v>0</v>
      </c>
      <c r="F58" s="48">
        <v>0</v>
      </c>
      <c r="G58" s="48">
        <v>0</v>
      </c>
      <c r="H58" s="48"/>
      <c r="I58" s="48">
        <v>0</v>
      </c>
      <c r="J58" s="48"/>
      <c r="K58" s="48">
        <v>0</v>
      </c>
      <c r="L58" s="48"/>
      <c r="M58" s="48">
        <v>0</v>
      </c>
      <c r="N58" s="48"/>
      <c r="O58" s="48">
        <v>0</v>
      </c>
      <c r="P58" s="48"/>
      <c r="Q58" s="48">
        <v>0</v>
      </c>
      <c r="R58" s="48"/>
      <c r="S58" s="48">
        <v>0</v>
      </c>
      <c r="T58" s="48"/>
      <c r="U58" s="68">
        <v>0</v>
      </c>
      <c r="V58" s="51"/>
      <c r="W58" s="71">
        <v>0</v>
      </c>
      <c r="X58" s="48"/>
      <c r="Y58" s="48">
        <v>0</v>
      </c>
      <c r="Z58" s="68">
        <f t="shared" si="1"/>
        <v>0</v>
      </c>
    </row>
    <row r="59" spans="1:26">
      <c r="A59" s="63"/>
      <c r="B59" s="63"/>
      <c r="C59" s="48"/>
      <c r="D59" s="48"/>
      <c r="E59" s="71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68"/>
      <c r="V59" s="51"/>
      <c r="W59" s="71"/>
      <c r="X59" s="48"/>
      <c r="Y59" s="48"/>
      <c r="Z59" s="68"/>
    </row>
    <row r="60" spans="1:26">
      <c r="A60" s="62" t="s">
        <v>37</v>
      </c>
      <c r="B60" s="63"/>
      <c r="C60" s="73">
        <f>513.97+17907.77+0.34</f>
        <v>18422.080000000002</v>
      </c>
      <c r="D60" s="73"/>
      <c r="E60" s="74">
        <f>6681.21+123.81</f>
        <v>6805.02</v>
      </c>
      <c r="F60" s="48">
        <v>3420.6</v>
      </c>
      <c r="G60" s="48">
        <f>8536.39+825.01</f>
        <v>9361.4</v>
      </c>
      <c r="H60" s="48"/>
      <c r="I60" s="48">
        <f>3.24+446.68</f>
        <v>449.92</v>
      </c>
      <c r="J60" s="48"/>
      <c r="K60" s="48">
        <f>141.94+2485.88</f>
        <v>2627.82</v>
      </c>
      <c r="L60" s="48"/>
      <c r="M60" s="48">
        <v>3622.8</v>
      </c>
      <c r="N60" s="48"/>
      <c r="O60" s="48">
        <v>3.29</v>
      </c>
      <c r="P60" s="48"/>
      <c r="Q60" s="48">
        <f>569.38+9.95</f>
        <v>579.33000000000004</v>
      </c>
      <c r="R60" s="48"/>
      <c r="S60" s="48">
        <f>840.63+249.42</f>
        <v>1090.05</v>
      </c>
      <c r="T60" s="48"/>
      <c r="U60" s="72">
        <v>3.18</v>
      </c>
      <c r="V60" s="51"/>
      <c r="W60" s="71">
        <v>18.149999999999999</v>
      </c>
      <c r="X60" s="48"/>
      <c r="Y60" s="48">
        <f>491.3+2482.25</f>
        <v>2973.55</v>
      </c>
      <c r="Z60" s="68">
        <f t="shared" si="1"/>
        <v>49377.19000000001</v>
      </c>
    </row>
    <row r="61" spans="1:26">
      <c r="A61" s="63"/>
      <c r="B61" s="63"/>
      <c r="C61" s="48"/>
      <c r="D61" s="48"/>
      <c r="E61" s="71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68"/>
      <c r="V61" s="51"/>
      <c r="W61" s="71"/>
      <c r="X61" s="48"/>
      <c r="Y61" s="48"/>
      <c r="Z61" s="68"/>
    </row>
    <row r="62" spans="1:26">
      <c r="A62" s="62" t="s">
        <v>21</v>
      </c>
      <c r="B62" s="63"/>
      <c r="C62" s="48">
        <f>162.79+5671.22+0.11</f>
        <v>5834.12</v>
      </c>
      <c r="D62" s="48"/>
      <c r="E62" s="71">
        <f>2116.04+39.22</f>
        <v>2155.2599999999998</v>
      </c>
      <c r="F62" s="48">
        <v>1083.3499999999999</v>
      </c>
      <c r="G62" s="48">
        <f>2703.63+261.33</f>
        <v>2964.96</v>
      </c>
      <c r="H62" s="48"/>
      <c r="I62" s="48">
        <f>1.03+141.43</f>
        <v>142.46</v>
      </c>
      <c r="J62" s="48"/>
      <c r="K62" s="48">
        <f>44.95+787.29</f>
        <v>832.24</v>
      </c>
      <c r="L62" s="48"/>
      <c r="M62" s="48">
        <v>1147.3900000000001</v>
      </c>
      <c r="N62" s="48"/>
      <c r="O62" s="48">
        <v>1.04</v>
      </c>
      <c r="P62" s="48"/>
      <c r="Q62" s="48">
        <f>180.29+3.15</f>
        <v>183.44</v>
      </c>
      <c r="R62" s="48"/>
      <c r="S62" s="48">
        <f>266.24+79</f>
        <v>345.24</v>
      </c>
      <c r="T62" s="48"/>
      <c r="U62" s="72">
        <v>1</v>
      </c>
      <c r="V62" s="51"/>
      <c r="W62" s="71">
        <v>5.72</v>
      </c>
      <c r="X62" s="48"/>
      <c r="Y62" s="48">
        <f>155.6+786.16</f>
        <v>941.76</v>
      </c>
      <c r="Z62" s="68">
        <f t="shared" si="1"/>
        <v>15637.979999999998</v>
      </c>
    </row>
    <row r="63" spans="1:26">
      <c r="A63" s="63"/>
      <c r="B63" s="63"/>
      <c r="C63" s="48"/>
      <c r="D63" s="48"/>
      <c r="E63" s="71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68"/>
      <c r="V63" s="51"/>
      <c r="W63" s="71"/>
      <c r="X63" s="48"/>
      <c r="Y63" s="48"/>
      <c r="Z63" s="68"/>
    </row>
    <row r="64" spans="1:26">
      <c r="A64" s="62" t="s">
        <v>44</v>
      </c>
      <c r="B64" s="63"/>
      <c r="C64" s="48">
        <v>0</v>
      </c>
      <c r="D64" s="48"/>
      <c r="E64" s="71">
        <v>0</v>
      </c>
      <c r="F64" s="48">
        <v>0</v>
      </c>
      <c r="G64" s="48">
        <v>0</v>
      </c>
      <c r="H64" s="48"/>
      <c r="I64" s="48">
        <v>0</v>
      </c>
      <c r="J64" s="48"/>
      <c r="K64" s="48">
        <v>0</v>
      </c>
      <c r="L64" s="48"/>
      <c r="M64" s="48">
        <v>0</v>
      </c>
      <c r="N64" s="48"/>
      <c r="O64" s="48">
        <v>0</v>
      </c>
      <c r="P64" s="48"/>
      <c r="Q64" s="48">
        <v>0</v>
      </c>
      <c r="R64" s="48"/>
      <c r="S64" s="48">
        <v>0</v>
      </c>
      <c r="T64" s="48"/>
      <c r="U64" s="68">
        <v>0</v>
      </c>
      <c r="V64" s="51"/>
      <c r="W64" s="71">
        <v>0</v>
      </c>
      <c r="X64" s="48"/>
      <c r="Y64" s="48">
        <v>0</v>
      </c>
      <c r="Z64" s="68">
        <f t="shared" si="1"/>
        <v>0</v>
      </c>
    </row>
    <row r="65" spans="1:81" ht="15" customHeight="1">
      <c r="A65" s="63"/>
      <c r="B65" s="63"/>
      <c r="C65" s="48"/>
      <c r="D65" s="48"/>
      <c r="E65" s="71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68"/>
      <c r="V65" s="51"/>
      <c r="W65" s="71"/>
      <c r="X65" s="48"/>
      <c r="Y65" s="48"/>
      <c r="Z65" s="68"/>
    </row>
    <row r="66" spans="1:81" ht="15" customHeight="1">
      <c r="A66" s="62" t="s">
        <v>23</v>
      </c>
      <c r="B66" s="63"/>
      <c r="C66" s="48">
        <f>63821.5+2128647.93+41.45-3766.78-2118.24</f>
        <v>2186625.8600000003</v>
      </c>
      <c r="D66" s="48"/>
      <c r="E66" s="71">
        <f>938826.94+17398.78-2613.41</f>
        <v>953612.30999999994</v>
      </c>
      <c r="F66" s="48">
        <v>384299.97</v>
      </c>
      <c r="G66" s="48">
        <f>1101949.59+115759.54</f>
        <v>1217709.1300000001</v>
      </c>
      <c r="H66" s="48"/>
      <c r="I66" s="48">
        <f>450.42+62553.51</f>
        <v>63003.93</v>
      </c>
      <c r="J66" s="48"/>
      <c r="K66" s="48">
        <f>16308.09+330753.55</f>
        <v>347061.64</v>
      </c>
      <c r="L66" s="48"/>
      <c r="M66" s="48">
        <v>434997.36</v>
      </c>
      <c r="N66" s="48"/>
      <c r="O66" s="48">
        <v>561.53</v>
      </c>
      <c r="P66" s="48"/>
      <c r="Q66" s="48">
        <f>79608.32+1387.84</f>
        <v>80996.160000000003</v>
      </c>
      <c r="R66" s="48"/>
      <c r="S66" s="48">
        <f>109235.89+28891.65</f>
        <v>138127.54</v>
      </c>
      <c r="T66" s="48"/>
      <c r="U66" s="72">
        <v>512.58000000000004</v>
      </c>
      <c r="V66" s="51"/>
      <c r="W66" s="71">
        <v>2911.87</v>
      </c>
      <c r="X66" s="48"/>
      <c r="Y66" s="48">
        <f>60909.21+290640.47</f>
        <v>351549.68</v>
      </c>
      <c r="Z66" s="68">
        <f t="shared" si="1"/>
        <v>6161969.5600000005</v>
      </c>
    </row>
    <row r="67" spans="1:81" ht="15" customHeight="1">
      <c r="A67" s="63"/>
      <c r="B67" s="63"/>
      <c r="C67" s="48"/>
      <c r="D67" s="48"/>
      <c r="E67" s="71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68"/>
      <c r="V67" s="51"/>
      <c r="W67" s="71"/>
      <c r="X67" s="48"/>
      <c r="Y67" s="48"/>
      <c r="Z67" s="68">
        <f t="shared" si="1"/>
        <v>0</v>
      </c>
    </row>
    <row r="68" spans="1:81" ht="15" customHeight="1">
      <c r="A68" s="62" t="s">
        <v>41</v>
      </c>
      <c r="B68" s="63"/>
      <c r="C68" s="48">
        <f>35463.61+1235282+23.61</f>
        <v>1270769.2200000002</v>
      </c>
      <c r="D68" s="48"/>
      <c r="E68" s="71">
        <f>460874.91+8543.37</f>
        <v>469418.27999999997</v>
      </c>
      <c r="F68" s="48">
        <v>235963.81</v>
      </c>
      <c r="G68" s="48">
        <f>588865.62+56910.27</f>
        <v>645775.89</v>
      </c>
      <c r="H68" s="48"/>
      <c r="I68" s="48">
        <f>223.68+30811.69</f>
        <v>31035.37</v>
      </c>
      <c r="J68" s="48"/>
      <c r="K68" s="48">
        <f>9791.59+171482.8</f>
        <v>181274.38999999998</v>
      </c>
      <c r="L68" s="48"/>
      <c r="M68" s="48">
        <v>249910.85</v>
      </c>
      <c r="N68" s="48"/>
      <c r="O68" s="48">
        <v>227.43</v>
      </c>
      <c r="P68" s="48"/>
      <c r="Q68" s="48">
        <f>39277.42+686.27</f>
        <v>39963.689999999995</v>
      </c>
      <c r="R68" s="48"/>
      <c r="S68" s="48">
        <f>57990.23+17205.51</f>
        <v>75195.740000000005</v>
      </c>
      <c r="T68" s="48"/>
      <c r="U68" s="72">
        <v>219.65</v>
      </c>
      <c r="V68" s="51"/>
      <c r="W68" s="71">
        <v>1250.22</v>
      </c>
      <c r="X68" s="48"/>
      <c r="Y68" s="48">
        <f>33891.07+171232.24</f>
        <v>205123.31</v>
      </c>
      <c r="Z68" s="68">
        <f t="shared" si="1"/>
        <v>3406127.850000001</v>
      </c>
    </row>
    <row r="69" spans="1:81" ht="15" customHeight="1">
      <c r="A69" s="62"/>
      <c r="B69" s="63"/>
      <c r="C69" s="48"/>
      <c r="D69" s="48"/>
      <c r="E69" s="71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68"/>
      <c r="V69" s="51"/>
      <c r="W69" s="71"/>
      <c r="X69" s="48"/>
      <c r="Y69" s="48"/>
      <c r="Z69" s="68"/>
    </row>
    <row r="70" spans="1:81" ht="15" customHeight="1">
      <c r="A70" s="62" t="s">
        <v>38</v>
      </c>
      <c r="B70" s="63"/>
      <c r="C70" s="48">
        <f>456.86+15915.4+0.3</f>
        <v>16372.56</v>
      </c>
      <c r="D70" s="48"/>
      <c r="E70" s="71">
        <f>5937.74+110.07</f>
        <v>6047.8099999999995</v>
      </c>
      <c r="F70" s="48">
        <v>3040.02</v>
      </c>
      <c r="G70" s="48">
        <f>7586.68+733.17</f>
        <v>8319.85</v>
      </c>
      <c r="H70" s="48"/>
      <c r="I70" s="48">
        <f>2.88+396.92</f>
        <v>399.8</v>
      </c>
      <c r="J70" s="48"/>
      <c r="K70" s="48">
        <f>126.15+2209.34</f>
        <v>2335.4900000000002</v>
      </c>
      <c r="L70" s="48"/>
      <c r="M70" s="48">
        <v>3219.7</v>
      </c>
      <c r="N70" s="48"/>
      <c r="O70" s="48">
        <v>2.94</v>
      </c>
      <c r="P70" s="48"/>
      <c r="Q70" s="48">
        <f>506+8.84</f>
        <v>514.84</v>
      </c>
      <c r="R70" s="48"/>
      <c r="S70" s="48">
        <f>747.11+221.67</f>
        <v>968.78</v>
      </c>
      <c r="T70" s="48"/>
      <c r="U70" s="72">
        <v>2.83</v>
      </c>
      <c r="V70" s="51"/>
      <c r="W70" s="71">
        <v>16.2</v>
      </c>
      <c r="X70" s="48"/>
      <c r="Y70" s="48">
        <f>436.63+2206.05</f>
        <v>2642.6800000000003</v>
      </c>
      <c r="Z70" s="68">
        <f t="shared" si="1"/>
        <v>43883.499999999993</v>
      </c>
    </row>
    <row r="71" spans="1:81" ht="15" customHeight="1">
      <c r="A71" s="63"/>
      <c r="B71" s="63"/>
      <c r="C71" s="48"/>
      <c r="D71" s="48"/>
      <c r="E71" s="71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68"/>
      <c r="V71" s="51"/>
      <c r="W71" s="71"/>
      <c r="X71" s="48"/>
      <c r="Y71" s="48"/>
      <c r="Z71" s="68">
        <f t="shared" si="1"/>
        <v>0</v>
      </c>
    </row>
    <row r="72" spans="1:81">
      <c r="A72" s="76" t="s">
        <v>31</v>
      </c>
      <c r="B72" s="63"/>
      <c r="C72" s="48">
        <v>0</v>
      </c>
      <c r="D72" s="48"/>
      <c r="E72" s="71">
        <v>0</v>
      </c>
      <c r="F72" s="48">
        <v>0</v>
      </c>
      <c r="G72" s="48">
        <v>0</v>
      </c>
      <c r="H72" s="48"/>
      <c r="I72" s="48">
        <v>0</v>
      </c>
      <c r="J72" s="48"/>
      <c r="K72" s="48">
        <v>0</v>
      </c>
      <c r="L72" s="48"/>
      <c r="M72" s="48">
        <v>0</v>
      </c>
      <c r="N72" s="48"/>
      <c r="O72" s="48">
        <v>0</v>
      </c>
      <c r="P72" s="48"/>
      <c r="Q72" s="48">
        <v>0</v>
      </c>
      <c r="R72" s="48"/>
      <c r="S72" s="48">
        <v>0</v>
      </c>
      <c r="T72" s="48"/>
      <c r="U72" s="68">
        <v>0</v>
      </c>
      <c r="V72" s="51"/>
      <c r="W72" s="71">
        <v>0</v>
      </c>
      <c r="X72" s="48"/>
      <c r="Y72" s="48"/>
      <c r="Z72" s="68">
        <f t="shared" si="1"/>
        <v>0</v>
      </c>
    </row>
    <row r="73" spans="1:81">
      <c r="A73" s="76"/>
      <c r="B73" s="63"/>
      <c r="C73" s="48"/>
      <c r="D73" s="48"/>
      <c r="E73" s="71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>
        <v>0</v>
      </c>
      <c r="Z73" s="68">
        <f t="shared" si="1"/>
        <v>0</v>
      </c>
      <c r="AA73" s="34"/>
    </row>
    <row r="74" spans="1:81">
      <c r="A74" s="76" t="s">
        <v>42</v>
      </c>
      <c r="B74" s="63"/>
      <c r="C74" s="48">
        <v>0</v>
      </c>
      <c r="D74" s="48"/>
      <c r="E74" s="71">
        <v>0</v>
      </c>
      <c r="F74" s="48">
        <v>0</v>
      </c>
      <c r="G74" s="48">
        <v>0</v>
      </c>
      <c r="H74" s="48"/>
      <c r="I74" s="48">
        <v>0</v>
      </c>
      <c r="J74" s="48"/>
      <c r="K74" s="48">
        <v>0</v>
      </c>
      <c r="L74" s="48"/>
      <c r="M74" s="48">
        <v>0</v>
      </c>
      <c r="N74" s="48"/>
      <c r="O74" s="48">
        <v>0</v>
      </c>
      <c r="P74" s="48"/>
      <c r="Q74" s="48">
        <v>0</v>
      </c>
      <c r="R74" s="48"/>
      <c r="S74" s="48">
        <v>0</v>
      </c>
      <c r="T74" s="48"/>
      <c r="U74" s="48">
        <v>0</v>
      </c>
      <c r="V74" s="48"/>
      <c r="W74" s="48">
        <v>0</v>
      </c>
      <c r="X74" s="48"/>
      <c r="Y74" s="48"/>
      <c r="Z74" s="68">
        <f t="shared" si="1"/>
        <v>0</v>
      </c>
      <c r="AA74" s="34"/>
    </row>
    <row r="75" spans="1:81">
      <c r="A75" s="76"/>
      <c r="B75" s="63"/>
      <c r="C75" s="48"/>
      <c r="D75" s="48"/>
      <c r="E75" s="71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>
        <v>0</v>
      </c>
      <c r="Z75" s="68">
        <f t="shared" si="1"/>
        <v>0</v>
      </c>
      <c r="AA75" s="34"/>
    </row>
    <row r="76" spans="1:81">
      <c r="A76" s="76" t="s">
        <v>49</v>
      </c>
      <c r="B76" s="63"/>
      <c r="C76" s="48">
        <v>0</v>
      </c>
      <c r="D76" s="48"/>
      <c r="E76" s="71">
        <v>0</v>
      </c>
      <c r="F76" s="48">
        <v>0</v>
      </c>
      <c r="G76" s="48">
        <v>0</v>
      </c>
      <c r="H76" s="48"/>
      <c r="I76" s="48">
        <v>0</v>
      </c>
      <c r="J76" s="48"/>
      <c r="K76" s="48">
        <v>0</v>
      </c>
      <c r="L76" s="48"/>
      <c r="M76" s="48">
        <v>0</v>
      </c>
      <c r="N76" s="48"/>
      <c r="O76" s="48">
        <v>0</v>
      </c>
      <c r="P76" s="48"/>
      <c r="Q76" s="48">
        <v>0</v>
      </c>
      <c r="R76" s="48"/>
      <c r="S76" s="48">
        <v>0</v>
      </c>
      <c r="T76" s="48"/>
      <c r="U76" s="48">
        <v>0</v>
      </c>
      <c r="V76" s="48"/>
      <c r="W76" s="48">
        <v>0</v>
      </c>
      <c r="X76" s="48"/>
      <c r="Y76" s="48"/>
      <c r="Z76" s="68">
        <f t="shared" si="1"/>
        <v>0</v>
      </c>
    </row>
    <row r="77" spans="1:81">
      <c r="A77" s="76"/>
      <c r="B77" s="63"/>
      <c r="C77" s="48"/>
      <c r="D77" s="48"/>
      <c r="E77" s="71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>
        <v>0</v>
      </c>
      <c r="Z77" s="68">
        <f t="shared" si="1"/>
        <v>0</v>
      </c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  <c r="AX77" s="35"/>
      <c r="AY77" s="35"/>
      <c r="AZ77" s="35"/>
      <c r="BA77" s="35"/>
      <c r="BB77" s="35"/>
      <c r="BC77" s="35"/>
      <c r="BD77" s="35"/>
      <c r="BE77" s="35"/>
      <c r="BF77" s="35"/>
      <c r="BG77" s="35"/>
      <c r="BH77" s="35"/>
      <c r="BI77" s="35"/>
      <c r="BJ77" s="35"/>
      <c r="BK77" s="35"/>
      <c r="BL77" s="35"/>
      <c r="BM77" s="35"/>
      <c r="BN77" s="35"/>
      <c r="BO77" s="35"/>
      <c r="BP77" s="35"/>
      <c r="BQ77" s="35"/>
      <c r="BR77" s="35"/>
      <c r="BS77" s="35"/>
      <c r="BT77" s="35"/>
      <c r="BU77" s="35"/>
      <c r="BV77" s="35"/>
      <c r="BW77" s="35"/>
      <c r="BX77" s="35"/>
      <c r="BY77" s="35"/>
      <c r="BZ77" s="35"/>
      <c r="CA77" s="35"/>
      <c r="CB77" s="35"/>
      <c r="CC77" s="35"/>
    </row>
    <row r="78" spans="1:81" ht="16" thickBot="1">
      <c r="A78" s="76" t="s">
        <v>53</v>
      </c>
      <c r="B78" s="63"/>
      <c r="C78" s="116">
        <v>0</v>
      </c>
      <c r="D78" s="116"/>
      <c r="E78" s="117">
        <v>0</v>
      </c>
      <c r="F78" s="116">
        <v>0</v>
      </c>
      <c r="G78" s="116">
        <v>0</v>
      </c>
      <c r="H78" s="116"/>
      <c r="I78" s="116">
        <v>0</v>
      </c>
      <c r="J78" s="116"/>
      <c r="K78" s="116">
        <v>0</v>
      </c>
      <c r="L78" s="116"/>
      <c r="M78" s="116">
        <v>0</v>
      </c>
      <c r="N78" s="116"/>
      <c r="O78" s="116">
        <v>0</v>
      </c>
      <c r="P78" s="116"/>
      <c r="Q78" s="116">
        <v>0</v>
      </c>
      <c r="R78" s="116"/>
      <c r="S78" s="116">
        <v>0</v>
      </c>
      <c r="T78" s="116"/>
      <c r="U78" s="116">
        <v>0</v>
      </c>
      <c r="V78" s="116"/>
      <c r="W78" s="116">
        <v>0</v>
      </c>
      <c r="X78" s="116"/>
      <c r="Y78" s="116"/>
      <c r="Z78" s="68">
        <f t="shared" si="1"/>
        <v>0</v>
      </c>
    </row>
    <row r="79" spans="1:81">
      <c r="A79" s="63"/>
      <c r="B79" s="63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8"/>
      <c r="N79" s="88"/>
      <c r="O79" s="88"/>
      <c r="P79" s="88"/>
      <c r="Q79" s="88"/>
      <c r="R79" s="88"/>
      <c r="S79" s="88"/>
      <c r="T79" s="88"/>
      <c r="U79" s="88"/>
      <c r="V79" s="88"/>
      <c r="W79" s="88"/>
      <c r="X79" s="88"/>
      <c r="Y79" s="88"/>
      <c r="Z79" s="88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  <c r="AX79" s="35"/>
      <c r="AY79" s="35"/>
      <c r="AZ79" s="35"/>
      <c r="BA79" s="35"/>
      <c r="BB79" s="35"/>
      <c r="BC79" s="35"/>
      <c r="BD79" s="35"/>
      <c r="BE79" s="35"/>
      <c r="BF79" s="35"/>
      <c r="BG79" s="35"/>
      <c r="BH79" s="35"/>
      <c r="BI79" s="35"/>
      <c r="BJ79" s="35"/>
      <c r="BK79" s="35"/>
      <c r="BL79" s="35"/>
      <c r="BM79" s="35"/>
      <c r="BN79" s="35"/>
      <c r="BO79" s="35"/>
      <c r="BP79" s="35"/>
      <c r="BQ79" s="35"/>
      <c r="BR79" s="35"/>
      <c r="BS79" s="35"/>
      <c r="BT79" s="35"/>
      <c r="BU79" s="35"/>
      <c r="BV79" s="35"/>
      <c r="BW79" s="35"/>
      <c r="BX79" s="35"/>
      <c r="BY79" s="35"/>
      <c r="BZ79" s="35"/>
      <c r="CA79" s="35"/>
      <c r="CB79" s="35"/>
      <c r="CC79" s="35"/>
    </row>
    <row r="80" spans="1:81">
      <c r="A80" s="62" t="s">
        <v>14</v>
      </c>
      <c r="B80" s="63"/>
      <c r="C80" s="89">
        <f>SUM(C54:C78)</f>
        <v>3498023.8400000008</v>
      </c>
      <c r="D80" s="89"/>
      <c r="E80" s="89">
        <f t="shared" ref="E80:Y80" si="2">SUM(E54:E78)</f>
        <v>1438038.68</v>
      </c>
      <c r="F80" s="89">
        <f t="shared" si="2"/>
        <v>627807.75</v>
      </c>
      <c r="G80" s="89">
        <f t="shared" si="2"/>
        <v>1884131.2300000004</v>
      </c>
      <c r="H80" s="89"/>
      <c r="I80" s="89">
        <f t="shared" si="2"/>
        <v>95031.48</v>
      </c>
      <c r="J80" s="89"/>
      <c r="K80" s="89">
        <f t="shared" si="2"/>
        <v>534131.57999999996</v>
      </c>
      <c r="L80" s="89"/>
      <c r="M80" s="89">
        <f t="shared" si="2"/>
        <v>692898.1</v>
      </c>
      <c r="N80" s="89"/>
      <c r="O80" s="89">
        <f t="shared" si="2"/>
        <v>796.23</v>
      </c>
      <c r="P80" s="89"/>
      <c r="Q80" s="89">
        <f t="shared" si="2"/>
        <v>122237.45999999999</v>
      </c>
      <c r="R80" s="89"/>
      <c r="S80" s="89">
        <f t="shared" si="2"/>
        <v>215727.35</v>
      </c>
      <c r="T80" s="89"/>
      <c r="U80" s="89">
        <f t="shared" si="2"/>
        <v>739.24</v>
      </c>
      <c r="V80" s="89"/>
      <c r="W80" s="89">
        <f t="shared" si="2"/>
        <v>4202.16</v>
      </c>
      <c r="X80" s="89"/>
      <c r="Y80" s="89">
        <f t="shared" si="2"/>
        <v>563230.9800000001</v>
      </c>
      <c r="Z80" s="89">
        <f>SUM(Z54:Z78)</f>
        <v>9676996.0800000019</v>
      </c>
    </row>
    <row r="81" spans="1:81">
      <c r="A81" s="63"/>
      <c r="B81" s="63"/>
      <c r="C81" s="88"/>
      <c r="D81" s="88"/>
      <c r="E81" s="88"/>
      <c r="F81" s="88"/>
      <c r="G81" s="88"/>
      <c r="H81" s="88"/>
      <c r="I81" s="88"/>
      <c r="J81" s="88"/>
      <c r="K81" s="88"/>
      <c r="L81" s="88"/>
      <c r="M81" s="88"/>
      <c r="N81" s="88"/>
      <c r="O81" s="88" t="s">
        <v>19</v>
      </c>
      <c r="P81" s="88"/>
      <c r="Q81" s="88"/>
      <c r="R81" s="88"/>
      <c r="S81" s="88"/>
      <c r="T81" s="88"/>
      <c r="U81" s="88"/>
      <c r="V81" s="88"/>
      <c r="W81" s="88"/>
      <c r="X81" s="88"/>
      <c r="Y81" s="88"/>
      <c r="Z81" s="88"/>
      <c r="AA81" s="34"/>
    </row>
    <row r="82" spans="1:81">
      <c r="A82" s="82"/>
      <c r="B82" s="82"/>
      <c r="C82" s="82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2"/>
      <c r="T82" s="82"/>
      <c r="U82" s="82"/>
      <c r="V82" s="82"/>
      <c r="W82" s="82"/>
      <c r="X82" s="82"/>
      <c r="Y82" s="82"/>
      <c r="Z82" s="82"/>
      <c r="AA82" s="34"/>
    </row>
    <row r="83" spans="1:81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34"/>
      <c r="AG83" s="35"/>
      <c r="AH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  <c r="AX83" s="35"/>
      <c r="AY83" s="35"/>
      <c r="AZ83" s="35"/>
      <c r="BA83" s="35"/>
      <c r="BB83" s="35"/>
      <c r="BC83" s="35"/>
      <c r="BD83" s="35"/>
      <c r="BE83" s="35"/>
      <c r="BF83" s="35"/>
      <c r="BG83" s="35"/>
      <c r="BH83" s="35"/>
      <c r="BI83" s="35"/>
      <c r="BJ83" s="35"/>
      <c r="BK83" s="35"/>
      <c r="BL83" s="35"/>
      <c r="BM83" s="35"/>
      <c r="BN83" s="35"/>
      <c r="BO83" s="35"/>
      <c r="BP83" s="35"/>
      <c r="BQ83" s="35"/>
      <c r="BR83" s="35"/>
      <c r="BS83" s="35"/>
      <c r="BT83" s="35"/>
      <c r="BU83" s="35"/>
      <c r="BV83" s="35"/>
      <c r="BW83" s="35"/>
      <c r="BX83" s="35"/>
      <c r="BY83" s="35"/>
      <c r="BZ83" s="35"/>
      <c r="CA83" s="35"/>
      <c r="CB83" s="35"/>
      <c r="CC83" s="35"/>
    </row>
    <row r="84" spans="1:81" ht="18.5">
      <c r="A84" s="58" t="s">
        <v>20</v>
      </c>
      <c r="B84" s="59"/>
      <c r="C84" s="59"/>
      <c r="D84" s="59"/>
      <c r="E84" s="59"/>
      <c r="F84" s="59"/>
      <c r="G84" s="59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59"/>
      <c r="S84" s="59"/>
      <c r="T84" s="59"/>
      <c r="U84" s="59"/>
      <c r="V84" s="59"/>
      <c r="W84" s="59"/>
      <c r="X84" s="59"/>
      <c r="Y84" s="59"/>
      <c r="Z84" s="59"/>
    </row>
    <row r="85" spans="1:81">
      <c r="A85" s="61" t="s">
        <v>1</v>
      </c>
      <c r="B85" s="59"/>
      <c r="C85" s="59"/>
      <c r="D85" s="59"/>
      <c r="E85" s="59"/>
      <c r="F85" s="59"/>
      <c r="G85" s="59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59"/>
      <c r="S85" s="59"/>
      <c r="T85" s="59"/>
      <c r="U85" s="59"/>
      <c r="V85" s="59"/>
      <c r="W85" s="59"/>
      <c r="X85" s="59"/>
      <c r="Y85" s="59"/>
      <c r="Z85" s="59"/>
      <c r="AA85" s="35"/>
      <c r="AB85" s="35"/>
      <c r="AC85" s="35"/>
      <c r="AD85" s="35"/>
      <c r="AE85" s="35"/>
      <c r="AF85" s="35"/>
    </row>
    <row r="86" spans="1:81">
      <c r="A86" s="61" t="s">
        <v>72</v>
      </c>
      <c r="B86" s="59"/>
      <c r="C86" s="59"/>
      <c r="D86" s="59"/>
      <c r="E86" s="59"/>
      <c r="F86" s="59"/>
      <c r="G86" s="59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59"/>
      <c r="S86" s="59"/>
      <c r="T86" s="59"/>
      <c r="U86" s="59"/>
      <c r="V86" s="59"/>
      <c r="W86" s="59"/>
      <c r="X86" s="59"/>
      <c r="Y86" s="59"/>
      <c r="Z86" s="59"/>
    </row>
    <row r="87" spans="1:81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</row>
    <row r="88" spans="1:81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</row>
    <row r="89" spans="1:81">
      <c r="A89" s="62"/>
      <c r="B89" s="62"/>
      <c r="C89" s="63"/>
      <c r="D89" s="63"/>
      <c r="E89" s="63"/>
      <c r="F89" s="62"/>
      <c r="G89" s="64" t="s">
        <v>3</v>
      </c>
      <c r="H89" s="62"/>
      <c r="I89" s="61" t="s">
        <v>4</v>
      </c>
      <c r="J89" s="61"/>
      <c r="K89" s="61"/>
      <c r="L89" s="61"/>
      <c r="M89" s="61"/>
      <c r="N89" s="59"/>
      <c r="O89" s="59"/>
      <c r="P89" s="63"/>
      <c r="Q89" s="61" t="s">
        <v>5</v>
      </c>
      <c r="R89" s="59"/>
      <c r="S89" s="61"/>
      <c r="T89" s="59"/>
      <c r="U89" s="59"/>
      <c r="V89" s="63"/>
      <c r="W89" s="64" t="s">
        <v>6</v>
      </c>
      <c r="X89" s="63"/>
      <c r="Y89" s="64" t="s">
        <v>26</v>
      </c>
      <c r="Z89" s="63"/>
    </row>
    <row r="90" spans="1:81">
      <c r="A90" s="63"/>
      <c r="B90" s="63"/>
      <c r="C90" s="61" t="s">
        <v>7</v>
      </c>
      <c r="D90" s="62"/>
      <c r="E90" s="65" t="s">
        <v>8</v>
      </c>
      <c r="F90" s="85" t="s">
        <v>29</v>
      </c>
      <c r="G90" s="64" t="s">
        <v>9</v>
      </c>
      <c r="H90" s="62"/>
      <c r="I90" s="64" t="s">
        <v>10</v>
      </c>
      <c r="J90" s="62"/>
      <c r="K90" s="64" t="s">
        <v>11</v>
      </c>
      <c r="L90" s="64"/>
      <c r="M90" s="64" t="s">
        <v>26</v>
      </c>
      <c r="N90" s="62"/>
      <c r="O90" s="62" t="s">
        <v>12</v>
      </c>
      <c r="P90" s="62"/>
      <c r="Q90" s="64" t="s">
        <v>10</v>
      </c>
      <c r="R90" s="62"/>
      <c r="S90" s="62" t="s">
        <v>11</v>
      </c>
      <c r="T90" s="62"/>
      <c r="U90" s="62" t="s">
        <v>12</v>
      </c>
      <c r="V90" s="63"/>
      <c r="W90" s="64" t="s">
        <v>13</v>
      </c>
      <c r="X90" s="63"/>
      <c r="Y90" s="64" t="s">
        <v>27</v>
      </c>
      <c r="Z90" s="64" t="s">
        <v>14</v>
      </c>
    </row>
    <row r="91" spans="1:81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  <c r="AX91" s="35"/>
      <c r="AY91" s="35"/>
      <c r="AZ91" s="35"/>
      <c r="BA91" s="35"/>
      <c r="BB91" s="35"/>
      <c r="BC91" s="35"/>
      <c r="BD91" s="35"/>
      <c r="BE91" s="35"/>
      <c r="BF91" s="35"/>
      <c r="BG91" s="35"/>
      <c r="BH91" s="35"/>
      <c r="BI91" s="35"/>
      <c r="BJ91" s="35"/>
      <c r="BK91" s="35"/>
      <c r="BL91" s="35"/>
      <c r="BM91" s="35"/>
      <c r="BN91" s="35"/>
      <c r="BO91" s="35"/>
      <c r="BP91" s="35"/>
      <c r="BQ91" s="35"/>
      <c r="BR91" s="35"/>
      <c r="BS91" s="35"/>
      <c r="BT91" s="35"/>
      <c r="BU91" s="35"/>
      <c r="BV91" s="35"/>
      <c r="BW91" s="35"/>
      <c r="BX91" s="35"/>
      <c r="BY91" s="35"/>
      <c r="BZ91" s="35"/>
      <c r="CA91" s="35"/>
      <c r="CB91" s="35"/>
      <c r="CC91" s="35"/>
    </row>
    <row r="92" spans="1:81">
      <c r="A92" s="66" t="s">
        <v>15</v>
      </c>
      <c r="B92" s="63"/>
      <c r="C92" s="90">
        <f>C9+C50</f>
        <v>43101</v>
      </c>
      <c r="D92" s="90"/>
      <c r="E92" s="90">
        <f>E9+E50</f>
        <v>6698</v>
      </c>
      <c r="F92" s="90">
        <f>F9+F50</f>
        <v>5</v>
      </c>
      <c r="G92" s="90">
        <f>G9+G50</f>
        <v>674</v>
      </c>
      <c r="H92" s="90"/>
      <c r="I92" s="90">
        <f>I9+I50</f>
        <v>532</v>
      </c>
      <c r="J92" s="90"/>
      <c r="K92" s="90">
        <f>K9+K50</f>
        <v>211</v>
      </c>
      <c r="L92" s="90"/>
      <c r="M92" s="90">
        <f>M9+M50</f>
        <v>17</v>
      </c>
      <c r="N92" s="90"/>
      <c r="O92" s="90">
        <f>O9+O50</f>
        <v>123</v>
      </c>
      <c r="P92" s="90"/>
      <c r="Q92" s="90">
        <f>Q9+Q50</f>
        <v>439</v>
      </c>
      <c r="R92" s="90"/>
      <c r="S92" s="90">
        <f>S9+S50</f>
        <v>59</v>
      </c>
      <c r="T92" s="90"/>
      <c r="U92" s="90">
        <f>U9+U50</f>
        <v>23</v>
      </c>
      <c r="V92" s="90"/>
      <c r="W92" s="90">
        <f>W9+W50</f>
        <v>410</v>
      </c>
      <c r="X92" s="90"/>
      <c r="Y92" s="90">
        <f>Y9+Y50</f>
        <v>30</v>
      </c>
      <c r="Z92" s="90">
        <f>Z9+Z50</f>
        <v>52322</v>
      </c>
    </row>
    <row r="93" spans="1:81">
      <c r="A93" s="62"/>
      <c r="B93" s="63"/>
      <c r="C93" s="90"/>
      <c r="D93" s="48"/>
      <c r="E93" s="90"/>
      <c r="F93" s="90"/>
      <c r="G93" s="90"/>
      <c r="H93" s="48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0"/>
      <c r="U93" s="90"/>
      <c r="V93" s="90"/>
      <c r="W93" s="90"/>
      <c r="X93" s="90"/>
      <c r="Y93" s="90"/>
      <c r="Z93" s="90"/>
      <c r="AA93" s="39"/>
      <c r="AB93" s="39" t="s">
        <v>19</v>
      </c>
      <c r="AC93" s="35"/>
      <c r="AD93" s="35"/>
      <c r="AE93" s="35"/>
    </row>
    <row r="94" spans="1:81">
      <c r="A94" s="62" t="s">
        <v>16</v>
      </c>
      <c r="B94" s="63"/>
      <c r="C94" s="90">
        <f>C11+C52</f>
        <v>16895434</v>
      </c>
      <c r="D94" s="48"/>
      <c r="E94" s="90">
        <f t="shared" ref="E94:G108" si="3">E11+E52</f>
        <v>5934230</v>
      </c>
      <c r="F94" s="90">
        <f t="shared" si="3"/>
        <v>157230</v>
      </c>
      <c r="G94" s="90">
        <f t="shared" si="3"/>
        <v>7221827.6999999993</v>
      </c>
      <c r="H94" s="48"/>
      <c r="I94" s="90">
        <f t="shared" ref="I94:I118" si="4">I11+I52</f>
        <v>579378</v>
      </c>
      <c r="J94" s="90"/>
      <c r="K94" s="90">
        <f t="shared" ref="K94:K118" si="5">K11+K52</f>
        <v>3784996.5</v>
      </c>
      <c r="L94" s="90"/>
      <c r="M94" s="90">
        <f t="shared" ref="M94:M118" si="6">M11+M52</f>
        <v>2201636</v>
      </c>
      <c r="N94" s="90"/>
      <c r="O94" s="90">
        <f t="shared" ref="O94:O118" si="7">O11+O52</f>
        <v>55582</v>
      </c>
      <c r="P94" s="90"/>
      <c r="Q94" s="90">
        <f t="shared" ref="Q94:Q118" si="8">Q11+Q52</f>
        <v>437978</v>
      </c>
      <c r="R94" s="90"/>
      <c r="S94" s="90">
        <f t="shared" ref="S94:S118" si="9">S11+S52</f>
        <v>980405</v>
      </c>
      <c r="T94" s="90"/>
      <c r="U94" s="90">
        <f t="shared" ref="U94:U118" si="10">U11+U52</f>
        <v>6864</v>
      </c>
      <c r="V94" s="90"/>
      <c r="W94" s="90">
        <f t="shared" ref="W94:W118" si="11">W11+W52</f>
        <v>57658</v>
      </c>
      <c r="X94" s="90"/>
      <c r="Y94" s="90">
        <f t="shared" ref="Y94:Z108" si="12">Y11+Y52</f>
        <v>2005175</v>
      </c>
      <c r="Z94" s="90">
        <f t="shared" si="12"/>
        <v>40318394.200000003</v>
      </c>
    </row>
    <row r="95" spans="1:81">
      <c r="A95" s="62"/>
      <c r="B95" s="63"/>
      <c r="C95" s="90"/>
      <c r="D95" s="48"/>
      <c r="E95" s="90"/>
      <c r="F95" s="90"/>
      <c r="G95" s="90"/>
      <c r="H95" s="48"/>
      <c r="I95" s="90"/>
      <c r="J95" s="90"/>
      <c r="K95" s="90"/>
      <c r="L95" s="90"/>
      <c r="M95" s="90"/>
      <c r="N95" s="90"/>
      <c r="O95" s="90"/>
      <c r="P95" s="90"/>
      <c r="Q95" s="90"/>
      <c r="R95" s="90"/>
      <c r="S95" s="90"/>
      <c r="T95" s="90"/>
      <c r="U95" s="90"/>
      <c r="V95" s="90"/>
      <c r="W95" s="90"/>
      <c r="X95" s="90"/>
      <c r="Y95" s="90"/>
      <c r="Z95" s="90"/>
    </row>
    <row r="96" spans="1:81">
      <c r="A96" s="66" t="s">
        <v>39</v>
      </c>
      <c r="B96" s="63"/>
      <c r="C96" s="119" t="s">
        <v>54</v>
      </c>
      <c r="D96" s="48"/>
      <c r="E96" s="90">
        <f t="shared" si="3"/>
        <v>0</v>
      </c>
      <c r="F96" s="90">
        <f t="shared" si="3"/>
        <v>0</v>
      </c>
      <c r="G96" s="90">
        <f t="shared" si="3"/>
        <v>0</v>
      </c>
      <c r="H96" s="48"/>
      <c r="I96" s="90">
        <f t="shared" si="4"/>
        <v>0</v>
      </c>
      <c r="J96" s="90"/>
      <c r="K96" s="90">
        <f t="shared" si="5"/>
        <v>0</v>
      </c>
      <c r="L96" s="90"/>
      <c r="M96" s="90">
        <f t="shared" si="6"/>
        <v>0</v>
      </c>
      <c r="N96" s="90"/>
      <c r="O96" s="90">
        <f t="shared" si="7"/>
        <v>0</v>
      </c>
      <c r="P96" s="90"/>
      <c r="Q96" s="90">
        <f t="shared" si="8"/>
        <v>0</v>
      </c>
      <c r="R96" s="90"/>
      <c r="S96" s="90">
        <f t="shared" si="9"/>
        <v>0</v>
      </c>
      <c r="T96" s="90"/>
      <c r="U96" s="90">
        <f t="shared" si="10"/>
        <v>0</v>
      </c>
      <c r="V96" s="90"/>
      <c r="W96" s="90">
        <f t="shared" si="11"/>
        <v>0</v>
      </c>
      <c r="X96" s="90"/>
      <c r="Y96" s="90">
        <f t="shared" si="12"/>
        <v>0</v>
      </c>
      <c r="Z96" s="90">
        <f t="shared" si="12"/>
        <v>0</v>
      </c>
    </row>
    <row r="97" spans="1:26">
      <c r="A97" s="62"/>
      <c r="B97" s="51"/>
      <c r="C97" s="119"/>
      <c r="D97" s="71"/>
      <c r="E97" s="90"/>
      <c r="F97" s="90"/>
      <c r="G97" s="90"/>
      <c r="H97" s="71"/>
      <c r="I97" s="90"/>
      <c r="J97" s="90"/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90"/>
      <c r="Y97" s="90"/>
      <c r="Z97" s="90"/>
    </row>
    <row r="98" spans="1:26">
      <c r="A98" s="62" t="s">
        <v>40</v>
      </c>
      <c r="B98" s="63"/>
      <c r="C98" s="119" t="s">
        <v>54</v>
      </c>
      <c r="D98" s="48"/>
      <c r="E98" s="90">
        <f t="shared" si="3"/>
        <v>0</v>
      </c>
      <c r="F98" s="90">
        <f t="shared" si="3"/>
        <v>0</v>
      </c>
      <c r="G98" s="90">
        <f t="shared" si="3"/>
        <v>0</v>
      </c>
      <c r="H98" s="48"/>
      <c r="I98" s="90">
        <f t="shared" si="4"/>
        <v>0</v>
      </c>
      <c r="J98" s="90"/>
      <c r="K98" s="90">
        <f t="shared" si="5"/>
        <v>0</v>
      </c>
      <c r="L98" s="90"/>
      <c r="M98" s="90">
        <f t="shared" si="6"/>
        <v>0</v>
      </c>
      <c r="N98" s="90"/>
      <c r="O98" s="90">
        <f t="shared" si="7"/>
        <v>0</v>
      </c>
      <c r="P98" s="90"/>
      <c r="Q98" s="90">
        <f t="shared" si="8"/>
        <v>0</v>
      </c>
      <c r="R98" s="90"/>
      <c r="S98" s="90">
        <f t="shared" si="9"/>
        <v>0</v>
      </c>
      <c r="T98" s="90"/>
      <c r="U98" s="90">
        <f t="shared" si="10"/>
        <v>0</v>
      </c>
      <c r="V98" s="90"/>
      <c r="W98" s="90">
        <f t="shared" si="11"/>
        <v>0</v>
      </c>
      <c r="X98" s="90"/>
      <c r="Y98" s="90">
        <f t="shared" si="12"/>
        <v>0</v>
      </c>
      <c r="Z98" s="90">
        <f t="shared" si="12"/>
        <v>0</v>
      </c>
    </row>
    <row r="99" spans="1:26">
      <c r="A99" s="63"/>
      <c r="B99" s="63"/>
      <c r="C99" s="90"/>
      <c r="D99" s="48"/>
      <c r="E99" s="90"/>
      <c r="F99" s="90"/>
      <c r="G99" s="90"/>
      <c r="H99" s="48"/>
      <c r="I99" s="90"/>
      <c r="J99" s="90"/>
      <c r="K99" s="90"/>
      <c r="L99" s="90"/>
      <c r="M99" s="90"/>
      <c r="N99" s="90"/>
      <c r="O99" s="90"/>
      <c r="P99" s="90"/>
      <c r="Q99" s="90"/>
      <c r="R99" s="90"/>
      <c r="S99" s="90"/>
      <c r="T99" s="90"/>
      <c r="U99" s="90"/>
      <c r="V99" s="90"/>
      <c r="W99" s="90"/>
      <c r="X99" s="90"/>
      <c r="Y99" s="90"/>
      <c r="Z99" s="90"/>
    </row>
    <row r="100" spans="1:26">
      <c r="A100" s="76" t="s">
        <v>22</v>
      </c>
      <c r="B100" s="63"/>
      <c r="C100" s="90"/>
      <c r="D100" s="48"/>
      <c r="E100" s="90">
        <f t="shared" si="3"/>
        <v>0</v>
      </c>
      <c r="F100" s="90">
        <f t="shared" si="3"/>
        <v>0</v>
      </c>
      <c r="G100" s="90">
        <f t="shared" si="3"/>
        <v>0</v>
      </c>
      <c r="H100" s="48"/>
      <c r="I100" s="90">
        <f t="shared" si="4"/>
        <v>0</v>
      </c>
      <c r="J100" s="90"/>
      <c r="K100" s="90">
        <f t="shared" si="5"/>
        <v>0</v>
      </c>
      <c r="L100" s="90"/>
      <c r="M100" s="90">
        <f t="shared" si="6"/>
        <v>0</v>
      </c>
      <c r="N100" s="90"/>
      <c r="O100" s="90">
        <f t="shared" si="7"/>
        <v>0</v>
      </c>
      <c r="P100" s="90"/>
      <c r="Q100" s="90">
        <f t="shared" si="8"/>
        <v>0</v>
      </c>
      <c r="R100" s="90"/>
      <c r="S100" s="90">
        <f t="shared" si="9"/>
        <v>0</v>
      </c>
      <c r="T100" s="90"/>
      <c r="U100" s="90">
        <f t="shared" si="10"/>
        <v>0</v>
      </c>
      <c r="V100" s="90"/>
      <c r="W100" s="90">
        <f t="shared" si="11"/>
        <v>0</v>
      </c>
      <c r="X100" s="90"/>
      <c r="Y100" s="90">
        <f t="shared" si="12"/>
        <v>0</v>
      </c>
      <c r="Z100" s="90">
        <f t="shared" si="12"/>
        <v>0</v>
      </c>
    </row>
    <row r="101" spans="1:26">
      <c r="A101" s="63"/>
      <c r="B101" s="63"/>
      <c r="C101" s="90"/>
      <c r="D101" s="48"/>
      <c r="E101" s="90"/>
      <c r="F101" s="90"/>
      <c r="G101" s="90"/>
      <c r="H101" s="48"/>
      <c r="I101" s="90"/>
      <c r="J101" s="90"/>
      <c r="K101" s="90"/>
      <c r="L101" s="90"/>
      <c r="M101" s="90"/>
      <c r="N101" s="90"/>
      <c r="O101" s="90"/>
      <c r="P101" s="90"/>
      <c r="Q101" s="90"/>
      <c r="R101" s="90"/>
      <c r="S101" s="90"/>
      <c r="T101" s="90"/>
      <c r="U101" s="90"/>
      <c r="V101" s="90"/>
      <c r="W101" s="90"/>
      <c r="X101" s="90"/>
      <c r="Y101" s="90"/>
      <c r="Z101" s="90"/>
    </row>
    <row r="102" spans="1:26">
      <c r="A102" s="62" t="s">
        <v>37</v>
      </c>
      <c r="B102" s="51"/>
      <c r="C102" s="90">
        <f>C19+C60</f>
        <v>36607.740000000005</v>
      </c>
      <c r="D102" s="48"/>
      <c r="E102" s="90">
        <f t="shared" si="3"/>
        <v>12853.69</v>
      </c>
      <c r="F102" s="90">
        <f t="shared" si="3"/>
        <v>3420.6</v>
      </c>
      <c r="G102" s="90">
        <f t="shared" si="3"/>
        <v>15642.529999999999</v>
      </c>
      <c r="H102" s="48"/>
      <c r="I102" s="90">
        <f t="shared" si="4"/>
        <v>1254.9000000000001</v>
      </c>
      <c r="J102" s="90"/>
      <c r="K102" s="90">
        <f t="shared" si="5"/>
        <v>8198.3700000000008</v>
      </c>
      <c r="L102" s="90"/>
      <c r="M102" s="90">
        <f t="shared" si="6"/>
        <v>4768.74</v>
      </c>
      <c r="N102" s="90"/>
      <c r="O102" s="90">
        <f t="shared" si="7"/>
        <v>120.38000000000001</v>
      </c>
      <c r="P102" s="90"/>
      <c r="Q102" s="90">
        <f t="shared" si="8"/>
        <v>948.65000000000009</v>
      </c>
      <c r="R102" s="90"/>
      <c r="S102" s="90">
        <f t="shared" si="9"/>
        <v>2123.54</v>
      </c>
      <c r="T102" s="90"/>
      <c r="U102" s="90">
        <f t="shared" si="10"/>
        <v>14.85</v>
      </c>
      <c r="V102" s="90"/>
      <c r="W102" s="90">
        <f t="shared" si="11"/>
        <v>125.19999999999999</v>
      </c>
      <c r="X102" s="90"/>
      <c r="Y102" s="90">
        <f t="shared" si="12"/>
        <v>4343.2000000000007</v>
      </c>
      <c r="Z102" s="90">
        <f t="shared" si="12"/>
        <v>90422.390000000014</v>
      </c>
    </row>
    <row r="103" spans="1:26">
      <c r="A103" s="63"/>
      <c r="B103" s="63"/>
      <c r="C103" s="90"/>
      <c r="D103" s="48"/>
      <c r="E103" s="90"/>
      <c r="F103" s="90"/>
      <c r="G103" s="90"/>
      <c r="H103" s="48"/>
      <c r="I103" s="90"/>
      <c r="J103" s="90"/>
      <c r="K103" s="90"/>
      <c r="L103" s="90"/>
      <c r="M103" s="90"/>
      <c r="N103" s="90"/>
      <c r="O103" s="90"/>
      <c r="P103" s="90"/>
      <c r="Q103" s="90"/>
      <c r="R103" s="90"/>
      <c r="S103" s="90"/>
      <c r="T103" s="90"/>
      <c r="U103" s="90"/>
      <c r="V103" s="90"/>
      <c r="W103" s="90"/>
      <c r="X103" s="90"/>
      <c r="Y103" s="90"/>
      <c r="Z103" s="90"/>
    </row>
    <row r="104" spans="1:26">
      <c r="A104" s="62" t="s">
        <v>21</v>
      </c>
      <c r="B104" s="63"/>
      <c r="C104" s="90">
        <f>C21+C62</f>
        <v>11593.01</v>
      </c>
      <c r="D104" s="48"/>
      <c r="E104" s="90">
        <f t="shared" si="3"/>
        <v>4070.97</v>
      </c>
      <c r="F104" s="90">
        <f t="shared" si="3"/>
        <v>1083.3499999999999</v>
      </c>
      <c r="G104" s="90">
        <f t="shared" si="3"/>
        <v>4954.17</v>
      </c>
      <c r="H104" s="48"/>
      <c r="I104" s="90">
        <f t="shared" si="4"/>
        <v>397.44</v>
      </c>
      <c r="J104" s="90"/>
      <c r="K104" s="90">
        <f t="shared" si="5"/>
        <v>2596.4899999999998</v>
      </c>
      <c r="L104" s="90"/>
      <c r="M104" s="90">
        <f t="shared" si="6"/>
        <v>1510.3200000000002</v>
      </c>
      <c r="N104" s="90"/>
      <c r="O104" s="90">
        <f t="shared" si="7"/>
        <v>38.14</v>
      </c>
      <c r="P104" s="90"/>
      <c r="Q104" s="90">
        <f t="shared" si="8"/>
        <v>300.44</v>
      </c>
      <c r="R104" s="90"/>
      <c r="S104" s="90">
        <f t="shared" si="9"/>
        <v>672.56999999999994</v>
      </c>
      <c r="T104" s="90"/>
      <c r="U104" s="90">
        <f t="shared" si="10"/>
        <v>4.68</v>
      </c>
      <c r="V104" s="90"/>
      <c r="W104" s="90">
        <f t="shared" si="11"/>
        <v>39.18</v>
      </c>
      <c r="X104" s="90"/>
      <c r="Y104" s="90">
        <f t="shared" si="12"/>
        <v>1375.55</v>
      </c>
      <c r="Z104" s="90">
        <f t="shared" si="12"/>
        <v>28636.309999999998</v>
      </c>
    </row>
    <row r="105" spans="1:26">
      <c r="A105" s="63"/>
      <c r="B105" s="63"/>
      <c r="C105" s="90"/>
      <c r="D105" s="48"/>
      <c r="E105" s="90"/>
      <c r="F105" s="90"/>
      <c r="G105" s="90"/>
      <c r="H105" s="48"/>
      <c r="I105" s="90"/>
      <c r="J105" s="90"/>
      <c r="K105" s="90"/>
      <c r="L105" s="90"/>
      <c r="M105" s="90"/>
      <c r="N105" s="90"/>
      <c r="O105" s="90"/>
      <c r="P105" s="90"/>
      <c r="Q105" s="90"/>
      <c r="R105" s="90"/>
      <c r="S105" s="90"/>
      <c r="T105" s="90"/>
      <c r="U105" s="90"/>
      <c r="V105" s="90"/>
      <c r="W105" s="90"/>
      <c r="X105" s="90"/>
      <c r="Y105" s="90"/>
      <c r="Z105" s="90"/>
    </row>
    <row r="106" spans="1:26">
      <c r="A106" s="62" t="s">
        <v>44</v>
      </c>
      <c r="B106" s="63"/>
      <c r="C106" s="90">
        <f>C23+C64</f>
        <v>0</v>
      </c>
      <c r="D106" s="90"/>
      <c r="E106" s="90">
        <f t="shared" si="3"/>
        <v>0</v>
      </c>
      <c r="F106" s="90">
        <f t="shared" si="3"/>
        <v>0</v>
      </c>
      <c r="G106" s="90">
        <f t="shared" si="3"/>
        <v>0</v>
      </c>
      <c r="H106" s="90"/>
      <c r="I106" s="90">
        <f t="shared" si="4"/>
        <v>0</v>
      </c>
      <c r="J106" s="90"/>
      <c r="K106" s="90">
        <f t="shared" si="5"/>
        <v>0</v>
      </c>
      <c r="L106" s="90"/>
      <c r="M106" s="90">
        <f t="shared" si="6"/>
        <v>0</v>
      </c>
      <c r="N106" s="90"/>
      <c r="O106" s="90">
        <f t="shared" si="7"/>
        <v>0</v>
      </c>
      <c r="P106" s="90"/>
      <c r="Q106" s="90">
        <f t="shared" si="8"/>
        <v>0</v>
      </c>
      <c r="R106" s="90"/>
      <c r="S106" s="90">
        <f t="shared" si="9"/>
        <v>0</v>
      </c>
      <c r="T106" s="90"/>
      <c r="U106" s="90">
        <f t="shared" si="10"/>
        <v>0</v>
      </c>
      <c r="V106" s="90"/>
      <c r="W106" s="90">
        <f t="shared" si="11"/>
        <v>0</v>
      </c>
      <c r="X106" s="90"/>
      <c r="Y106" s="90">
        <f t="shared" si="12"/>
        <v>0</v>
      </c>
      <c r="Z106" s="90">
        <f t="shared" si="12"/>
        <v>0</v>
      </c>
    </row>
    <row r="107" spans="1:26">
      <c r="A107" s="63"/>
      <c r="B107" s="63"/>
      <c r="C107" s="48"/>
      <c r="D107" s="48"/>
      <c r="E107" s="90"/>
      <c r="F107" s="90"/>
      <c r="G107" s="90"/>
      <c r="H107" s="48"/>
      <c r="I107" s="90"/>
      <c r="J107" s="48"/>
      <c r="K107" s="90"/>
      <c r="L107" s="48"/>
      <c r="M107" s="90"/>
      <c r="N107" s="48"/>
      <c r="O107" s="90"/>
      <c r="P107" s="48"/>
      <c r="Q107" s="90"/>
      <c r="R107" s="48"/>
      <c r="S107" s="90"/>
      <c r="T107" s="48"/>
      <c r="U107" s="90"/>
      <c r="V107" s="51"/>
      <c r="W107" s="90"/>
      <c r="X107" s="48"/>
      <c r="Y107" s="90"/>
      <c r="Z107" s="90"/>
    </row>
    <row r="108" spans="1:26">
      <c r="A108" s="62" t="s">
        <v>23</v>
      </c>
      <c r="B108" s="51"/>
      <c r="C108" s="90">
        <f>C25+C66</f>
        <v>4340149.5500000007</v>
      </c>
      <c r="D108" s="48"/>
      <c r="E108" s="90">
        <f t="shared" si="3"/>
        <v>1808123.8199999998</v>
      </c>
      <c r="F108" s="90">
        <f t="shared" si="3"/>
        <v>384299.97</v>
      </c>
      <c r="G108" s="90">
        <f t="shared" si="3"/>
        <v>2048091.12</v>
      </c>
      <c r="H108" s="48"/>
      <c r="I108" s="90">
        <f t="shared" si="4"/>
        <v>176114.6</v>
      </c>
      <c r="J108" s="90"/>
      <c r="K108" s="90">
        <f t="shared" si="5"/>
        <v>1018506.12</v>
      </c>
      <c r="L108" s="90"/>
      <c r="M108" s="90">
        <f t="shared" si="6"/>
        <v>572887.79</v>
      </c>
      <c r="N108" s="90"/>
      <c r="O108" s="90">
        <f t="shared" si="7"/>
        <v>19944.969999999998</v>
      </c>
      <c r="P108" s="90"/>
      <c r="Q108" s="90">
        <f t="shared" si="8"/>
        <v>133124.04</v>
      </c>
      <c r="R108" s="90"/>
      <c r="S108" s="90">
        <f t="shared" si="9"/>
        <v>265489.66000000003</v>
      </c>
      <c r="T108" s="90"/>
      <c r="U108" s="90">
        <f t="shared" si="10"/>
        <v>2393.21</v>
      </c>
      <c r="V108" s="90"/>
      <c r="W108" s="90">
        <f t="shared" si="11"/>
        <v>20778.969999999998</v>
      </c>
      <c r="X108" s="90"/>
      <c r="Y108" s="90">
        <f t="shared" si="12"/>
        <v>511413.9</v>
      </c>
      <c r="Z108" s="90">
        <f t="shared" si="12"/>
        <v>11301317.719999999</v>
      </c>
    </row>
    <row r="109" spans="1:26">
      <c r="A109" s="63"/>
      <c r="B109" s="51"/>
      <c r="C109" s="90"/>
      <c r="D109" s="48"/>
      <c r="E109" s="90"/>
      <c r="F109" s="90"/>
      <c r="G109" s="90"/>
      <c r="H109" s="48"/>
      <c r="I109" s="90"/>
      <c r="J109" s="90"/>
      <c r="K109" s="90"/>
      <c r="L109" s="90"/>
      <c r="M109" s="90"/>
      <c r="N109" s="90"/>
      <c r="O109" s="90"/>
      <c r="P109" s="90"/>
      <c r="Q109" s="90"/>
      <c r="R109" s="90"/>
      <c r="S109" s="90"/>
      <c r="T109" s="90"/>
      <c r="U109" s="90"/>
      <c r="V109" s="90"/>
      <c r="W109" s="90"/>
      <c r="X109" s="90"/>
      <c r="Y109" s="90"/>
      <c r="Z109" s="90"/>
    </row>
    <row r="110" spans="1:26">
      <c r="A110" s="62" t="s">
        <v>41</v>
      </c>
      <c r="B110" s="51"/>
      <c r="C110" s="90">
        <f>C68+C27</f>
        <v>2525210.75</v>
      </c>
      <c r="D110" s="49"/>
      <c r="E110" s="90">
        <f t="shared" ref="E110:G118" si="13">E27+E68</f>
        <v>886675.08000000007</v>
      </c>
      <c r="F110" s="90">
        <f t="shared" si="13"/>
        <v>235963.81</v>
      </c>
      <c r="G110" s="90">
        <f t="shared" si="13"/>
        <v>1079063.78</v>
      </c>
      <c r="H110" s="49"/>
      <c r="I110" s="90">
        <f t="shared" si="4"/>
        <v>86568.88</v>
      </c>
      <c r="J110" s="90"/>
      <c r="K110" s="90">
        <f t="shared" si="5"/>
        <v>565542.80000000005</v>
      </c>
      <c r="L110" s="90"/>
      <c r="M110" s="90">
        <f t="shared" si="6"/>
        <v>328961.84999999998</v>
      </c>
      <c r="N110" s="90"/>
      <c r="O110" s="90">
        <f t="shared" si="7"/>
        <v>8304.9599999999991</v>
      </c>
      <c r="P110" s="90"/>
      <c r="Q110" s="90">
        <f t="shared" si="8"/>
        <v>65441.469999999994</v>
      </c>
      <c r="R110" s="90"/>
      <c r="S110" s="90">
        <f t="shared" si="9"/>
        <v>146489.16</v>
      </c>
      <c r="T110" s="90"/>
      <c r="U110" s="90">
        <f t="shared" si="10"/>
        <v>1025.6200000000001</v>
      </c>
      <c r="V110" s="90"/>
      <c r="W110" s="90">
        <f t="shared" si="11"/>
        <v>8614.36</v>
      </c>
      <c r="X110" s="90"/>
      <c r="Y110" s="90">
        <f t="shared" ref="Y110:Z118" si="14">Y27+Y68</f>
        <v>299607.21000000002</v>
      </c>
      <c r="Z110" s="90">
        <f t="shared" si="14"/>
        <v>6237469.7300000004</v>
      </c>
    </row>
    <row r="111" spans="1:26">
      <c r="A111" s="62"/>
      <c r="B111" s="51"/>
      <c r="C111" s="90"/>
      <c r="D111" s="50"/>
      <c r="E111" s="90"/>
      <c r="F111" s="90"/>
      <c r="G111" s="90"/>
      <c r="H111" s="50"/>
      <c r="I111" s="90"/>
      <c r="J111" s="90"/>
      <c r="K111" s="90"/>
      <c r="L111" s="90"/>
      <c r="M111" s="90"/>
      <c r="N111" s="90"/>
      <c r="O111" s="90"/>
      <c r="P111" s="90"/>
      <c r="Q111" s="90"/>
      <c r="R111" s="90"/>
      <c r="S111" s="90"/>
      <c r="T111" s="90"/>
      <c r="U111" s="90"/>
      <c r="V111" s="90"/>
      <c r="W111" s="90"/>
      <c r="X111" s="90"/>
      <c r="Y111" s="90"/>
      <c r="Z111" s="90"/>
    </row>
    <row r="112" spans="1:26">
      <c r="A112" s="62" t="s">
        <v>38</v>
      </c>
      <c r="B112" s="51"/>
      <c r="C112" s="90">
        <f>C29+C70</f>
        <v>32533.61</v>
      </c>
      <c r="D112" s="51"/>
      <c r="E112" s="90">
        <f t="shared" si="13"/>
        <v>11423.66</v>
      </c>
      <c r="F112" s="90">
        <f t="shared" si="13"/>
        <v>3040.02</v>
      </c>
      <c r="G112" s="90">
        <f t="shared" si="13"/>
        <v>13902.16</v>
      </c>
      <c r="H112" s="51"/>
      <c r="I112" s="90">
        <f t="shared" si="4"/>
        <v>1115.25</v>
      </c>
      <c r="J112" s="90"/>
      <c r="K112" s="90">
        <f t="shared" si="5"/>
        <v>7286.2000000000007</v>
      </c>
      <c r="L112" s="90"/>
      <c r="M112" s="90">
        <f t="shared" si="6"/>
        <v>4238.1399999999994</v>
      </c>
      <c r="N112" s="90"/>
      <c r="O112" s="90">
        <f t="shared" si="7"/>
        <v>107.05</v>
      </c>
      <c r="P112" s="90"/>
      <c r="Q112" s="90">
        <f t="shared" si="8"/>
        <v>843.11</v>
      </c>
      <c r="R112" s="90"/>
      <c r="S112" s="90">
        <f t="shared" si="9"/>
        <v>1887.28</v>
      </c>
      <c r="T112" s="90"/>
      <c r="U112" s="90">
        <f t="shared" si="10"/>
        <v>2.83</v>
      </c>
      <c r="V112" s="90"/>
      <c r="W112" s="90">
        <f t="shared" si="11"/>
        <v>111.7</v>
      </c>
      <c r="X112" s="90"/>
      <c r="Y112" s="90">
        <f t="shared" si="14"/>
        <v>3859.96</v>
      </c>
      <c r="Z112" s="90">
        <f t="shared" si="14"/>
        <v>80350.97</v>
      </c>
    </row>
    <row r="113" spans="1:27">
      <c r="A113" s="63"/>
      <c r="B113" s="51"/>
      <c r="C113" s="90"/>
      <c r="D113" s="51"/>
      <c r="E113" s="90"/>
      <c r="F113" s="90"/>
      <c r="G113" s="90"/>
      <c r="H113" s="51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</row>
    <row r="114" spans="1:27">
      <c r="A114" s="76" t="s">
        <v>31</v>
      </c>
      <c r="B114" s="51"/>
      <c r="C114" s="90" t="s">
        <v>54</v>
      </c>
      <c r="D114" s="51"/>
      <c r="E114" s="90">
        <f t="shared" si="13"/>
        <v>0</v>
      </c>
      <c r="F114" s="90">
        <f t="shared" si="13"/>
        <v>0</v>
      </c>
      <c r="G114" s="90">
        <f t="shared" si="13"/>
        <v>0</v>
      </c>
      <c r="H114" s="51"/>
      <c r="I114" s="90">
        <f t="shared" si="4"/>
        <v>0</v>
      </c>
      <c r="J114" s="90"/>
      <c r="K114" s="90">
        <f t="shared" si="5"/>
        <v>0</v>
      </c>
      <c r="L114" s="90"/>
      <c r="M114" s="90">
        <f t="shared" si="6"/>
        <v>0</v>
      </c>
      <c r="N114" s="90"/>
      <c r="O114" s="90">
        <f t="shared" si="7"/>
        <v>0</v>
      </c>
      <c r="P114" s="90"/>
      <c r="Q114" s="90">
        <f t="shared" si="8"/>
        <v>0</v>
      </c>
      <c r="R114" s="90"/>
      <c r="S114" s="90">
        <f t="shared" si="9"/>
        <v>0</v>
      </c>
      <c r="T114" s="90"/>
      <c r="U114" s="90">
        <f t="shared" si="10"/>
        <v>0</v>
      </c>
      <c r="V114" s="90"/>
      <c r="W114" s="90">
        <f t="shared" si="11"/>
        <v>0</v>
      </c>
      <c r="X114" s="90"/>
      <c r="Y114" s="90">
        <f t="shared" si="14"/>
        <v>0</v>
      </c>
      <c r="Z114" s="90">
        <f t="shared" si="14"/>
        <v>0</v>
      </c>
    </row>
    <row r="115" spans="1:27">
      <c r="A115" s="76"/>
      <c r="B115" s="51"/>
      <c r="C115" s="90"/>
      <c r="D115" s="51"/>
      <c r="E115" s="90"/>
      <c r="F115" s="90"/>
      <c r="G115" s="90"/>
      <c r="H115" s="51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0"/>
      <c r="Z115" s="90"/>
    </row>
    <row r="116" spans="1:27">
      <c r="A116" s="76" t="s">
        <v>42</v>
      </c>
      <c r="B116" s="51"/>
      <c r="C116" s="90" t="s">
        <v>54</v>
      </c>
      <c r="D116" s="51"/>
      <c r="E116" s="90">
        <f t="shared" si="13"/>
        <v>0</v>
      </c>
      <c r="F116" s="90">
        <f t="shared" si="13"/>
        <v>0</v>
      </c>
      <c r="G116" s="90">
        <f t="shared" si="13"/>
        <v>0</v>
      </c>
      <c r="H116" s="51"/>
      <c r="I116" s="90">
        <f t="shared" si="4"/>
        <v>0</v>
      </c>
      <c r="J116" s="90"/>
      <c r="K116" s="90">
        <f t="shared" si="5"/>
        <v>0</v>
      </c>
      <c r="L116" s="90"/>
      <c r="M116" s="90">
        <f t="shared" si="6"/>
        <v>0</v>
      </c>
      <c r="N116" s="90"/>
      <c r="O116" s="90">
        <f t="shared" si="7"/>
        <v>0</v>
      </c>
      <c r="P116" s="90"/>
      <c r="Q116" s="90">
        <f t="shared" si="8"/>
        <v>0</v>
      </c>
      <c r="R116" s="90"/>
      <c r="S116" s="90">
        <f t="shared" si="9"/>
        <v>0</v>
      </c>
      <c r="T116" s="90"/>
      <c r="U116" s="90">
        <f t="shared" si="10"/>
        <v>0</v>
      </c>
      <c r="V116" s="90"/>
      <c r="W116" s="90">
        <f t="shared" si="11"/>
        <v>0</v>
      </c>
      <c r="X116" s="90"/>
      <c r="Y116" s="90">
        <f t="shared" si="14"/>
        <v>0</v>
      </c>
      <c r="Z116" s="90">
        <f t="shared" si="14"/>
        <v>0</v>
      </c>
    </row>
    <row r="117" spans="1:27">
      <c r="A117" s="51"/>
      <c r="B117" s="51"/>
      <c r="C117" s="90"/>
      <c r="D117" s="51"/>
      <c r="E117" s="90"/>
      <c r="F117" s="90"/>
      <c r="G117" s="90"/>
      <c r="H117" s="51"/>
      <c r="I117" s="90"/>
      <c r="J117" s="51"/>
      <c r="K117" s="90"/>
      <c r="L117" s="51"/>
      <c r="M117" s="90"/>
      <c r="N117" s="51"/>
      <c r="O117" s="90"/>
      <c r="P117" s="51"/>
      <c r="Q117" s="90"/>
      <c r="R117" s="51"/>
      <c r="S117" s="90"/>
      <c r="T117" s="51"/>
      <c r="U117" s="90"/>
      <c r="V117" s="51"/>
      <c r="W117" s="90"/>
      <c r="X117" s="51"/>
      <c r="Y117" s="90"/>
      <c r="Z117" s="90"/>
    </row>
    <row r="118" spans="1:27">
      <c r="A118" s="93" t="s">
        <v>50</v>
      </c>
      <c r="B118" s="51"/>
      <c r="C118" s="90" t="s">
        <v>54</v>
      </c>
      <c r="D118" s="51"/>
      <c r="E118" s="90">
        <f t="shared" si="13"/>
        <v>0</v>
      </c>
      <c r="F118" s="90">
        <f t="shared" si="13"/>
        <v>0</v>
      </c>
      <c r="G118" s="90">
        <f t="shared" si="13"/>
        <v>0</v>
      </c>
      <c r="H118" s="90"/>
      <c r="I118" s="90">
        <f t="shared" si="4"/>
        <v>0</v>
      </c>
      <c r="J118" s="90"/>
      <c r="K118" s="90">
        <f t="shared" si="5"/>
        <v>0</v>
      </c>
      <c r="L118" s="90" t="s">
        <v>54</v>
      </c>
      <c r="M118" s="90">
        <f t="shared" si="6"/>
        <v>0</v>
      </c>
      <c r="N118" s="90"/>
      <c r="O118" s="90">
        <f t="shared" si="7"/>
        <v>0</v>
      </c>
      <c r="P118" s="90"/>
      <c r="Q118" s="90">
        <f t="shared" si="8"/>
        <v>0</v>
      </c>
      <c r="R118" s="90"/>
      <c r="S118" s="90">
        <f t="shared" si="9"/>
        <v>0</v>
      </c>
      <c r="T118" s="90"/>
      <c r="U118" s="90">
        <f t="shared" si="10"/>
        <v>0</v>
      </c>
      <c r="V118" s="90"/>
      <c r="W118" s="90">
        <f t="shared" si="11"/>
        <v>0</v>
      </c>
      <c r="X118" s="90"/>
      <c r="Y118" s="90">
        <f t="shared" si="14"/>
        <v>0</v>
      </c>
      <c r="Z118" s="90">
        <f t="shared" si="14"/>
        <v>0</v>
      </c>
    </row>
    <row r="119" spans="1:27">
      <c r="A119" s="93"/>
      <c r="B119" s="51"/>
      <c r="C119" s="90"/>
      <c r="D119" s="51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</row>
    <row r="120" spans="1:27" ht="16" thickBot="1">
      <c r="A120" s="93" t="s">
        <v>52</v>
      </c>
      <c r="B120" s="51"/>
      <c r="C120" s="114">
        <f>C37+C78</f>
        <v>0</v>
      </c>
      <c r="D120" s="115"/>
      <c r="E120" s="118">
        <f>E37+E78</f>
        <v>0</v>
      </c>
      <c r="F120" s="118">
        <f>F37+F78</f>
        <v>0</v>
      </c>
      <c r="G120" s="118">
        <f>G37+G78</f>
        <v>0</v>
      </c>
      <c r="H120" s="118"/>
      <c r="I120" s="118">
        <f>I37+I78</f>
        <v>0</v>
      </c>
      <c r="J120" s="118"/>
      <c r="K120" s="118">
        <f>K37+K78</f>
        <v>0</v>
      </c>
      <c r="L120" s="118"/>
      <c r="M120" s="118">
        <f>M37+M78</f>
        <v>0</v>
      </c>
      <c r="N120" s="118"/>
      <c r="O120" s="118">
        <f>O37+O78</f>
        <v>0</v>
      </c>
      <c r="P120" s="118"/>
      <c r="Q120" s="118">
        <f>Q37+Q78</f>
        <v>0</v>
      </c>
      <c r="R120" s="118"/>
      <c r="S120" s="118">
        <f>S37+S78</f>
        <v>0</v>
      </c>
      <c r="T120" s="118"/>
      <c r="U120" s="118">
        <f>U37+U78</f>
        <v>0</v>
      </c>
      <c r="V120" s="118"/>
      <c r="W120" s="118">
        <f>W37+W78</f>
        <v>0</v>
      </c>
      <c r="X120" s="118"/>
      <c r="Y120" s="118">
        <f>Y37+Y78</f>
        <v>0</v>
      </c>
      <c r="Z120" s="118">
        <f>Z37+Z78</f>
        <v>0</v>
      </c>
    </row>
    <row r="121" spans="1:27">
      <c r="A121" s="51"/>
      <c r="B121" s="51"/>
      <c r="C121" s="90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90"/>
      <c r="P121" s="51"/>
      <c r="Q121" s="90"/>
      <c r="R121" s="51"/>
      <c r="S121" s="90"/>
      <c r="T121" s="51"/>
      <c r="U121" s="90"/>
      <c r="V121" s="51"/>
      <c r="W121" s="90"/>
      <c r="X121" s="51"/>
      <c r="Y121" s="90"/>
      <c r="Z121" s="90"/>
    </row>
    <row r="122" spans="1:27">
      <c r="A122" s="62" t="s">
        <v>14</v>
      </c>
      <c r="B122" s="51"/>
      <c r="C122" s="50">
        <f>SUM(C96:C120)</f>
        <v>6946094.6600000011</v>
      </c>
      <c r="D122" s="50"/>
      <c r="E122" s="50">
        <f>SUM(E96:E120)</f>
        <v>2723147.2199999997</v>
      </c>
      <c r="F122" s="50">
        <f>SUM(F96:F120)</f>
        <v>627807.75</v>
      </c>
      <c r="G122" s="50">
        <f>SUM(G96:G120)</f>
        <v>3161653.7600000002</v>
      </c>
      <c r="H122" s="50"/>
      <c r="I122" s="50">
        <f>SUM(I96:I120)</f>
        <v>265451.07</v>
      </c>
      <c r="J122" s="50"/>
      <c r="K122" s="50">
        <f>SUM(K96:K120)</f>
        <v>1602129.98</v>
      </c>
      <c r="L122" s="50"/>
      <c r="M122" s="50">
        <f>SUM(M96:M120)</f>
        <v>912366.84000000008</v>
      </c>
      <c r="N122" s="50"/>
      <c r="O122" s="50">
        <f>SUM(O96:O120)</f>
        <v>28515.499999999996</v>
      </c>
      <c r="P122" s="50"/>
      <c r="Q122" s="90">
        <f>SUM(Q96:Q120)</f>
        <v>200657.71</v>
      </c>
      <c r="R122" s="50"/>
      <c r="S122" s="50">
        <f>SUM(S96:S120)</f>
        <v>416662.21000000008</v>
      </c>
      <c r="T122" s="50"/>
      <c r="U122" s="50">
        <f>SUM(U96:U120)</f>
        <v>3441.1900000000005</v>
      </c>
      <c r="V122" s="50"/>
      <c r="W122" s="50">
        <f>SUM(W96:W120)</f>
        <v>29669.41</v>
      </c>
      <c r="X122" s="50"/>
      <c r="Y122" s="50">
        <f>SUM(Y96:Y120)</f>
        <v>820599.82000000007</v>
      </c>
      <c r="Z122" s="50">
        <f>SUM(Z96:Z120)</f>
        <v>17738197.119999997</v>
      </c>
      <c r="AA122" s="51"/>
    </row>
    <row r="123" spans="1:27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</row>
    <row r="422" spans="4:4">
      <c r="D422" s="5">
        <f>SUM(F422:R422)</f>
        <v>0</v>
      </c>
    </row>
  </sheetData>
  <phoneticPr fontId="0" type="noConversion"/>
  <printOptions horizontalCentered="1"/>
  <pageMargins left="0" right="0" top="0" bottom="0" header="0" footer="0"/>
  <pageSetup scale="24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transitionEvaluation="1">
    <pageSetUpPr fitToPage="1"/>
  </sheetPr>
  <dimension ref="A1:CC123"/>
  <sheetViews>
    <sheetView defaultGridColor="0" topLeftCell="A91" colorId="22" zoomScale="90" zoomScaleNormal="90" workbookViewId="0">
      <pane xSplit="1" topLeftCell="B1" activePane="topRight" state="frozen"/>
      <selection activeCell="D25" sqref="D25"/>
      <selection pane="topRight" activeCell="C66" sqref="C66"/>
    </sheetView>
  </sheetViews>
  <sheetFormatPr defaultColWidth="9.84375" defaultRowHeight="15.5"/>
  <cols>
    <col min="1" max="1" width="14.84375" style="5" customWidth="1"/>
    <col min="2" max="2" width="3.84375" style="5" customWidth="1"/>
    <col min="3" max="3" width="14.84375" style="5" customWidth="1"/>
    <col min="4" max="4" width="3.84375" style="5" customWidth="1"/>
    <col min="5" max="5" width="13.69140625" style="5" customWidth="1"/>
    <col min="6" max="6" width="13.07421875" style="5" customWidth="1"/>
    <col min="7" max="7" width="16.07421875" style="5" customWidth="1"/>
    <col min="8" max="8" width="3.84375" style="5" customWidth="1"/>
    <col min="9" max="9" width="14.53515625" style="5" customWidth="1"/>
    <col min="10" max="10" width="2.84375" style="5" customWidth="1"/>
    <col min="11" max="11" width="14.53515625" style="5" customWidth="1"/>
    <col min="12" max="12" width="2.07421875" style="5" customWidth="1"/>
    <col min="13" max="13" width="12.84375" style="5" customWidth="1"/>
    <col min="14" max="14" width="2.84375" style="5" customWidth="1"/>
    <col min="15" max="15" width="11.84375" style="5" customWidth="1"/>
    <col min="16" max="16" width="2.84375" style="5" customWidth="1"/>
    <col min="17" max="17" width="11.84375" style="5" customWidth="1"/>
    <col min="18" max="18" width="2.84375" style="5" customWidth="1"/>
    <col min="19" max="19" width="14.07421875" style="5" customWidth="1"/>
    <col min="20" max="20" width="2.84375" style="5" customWidth="1"/>
    <col min="21" max="21" width="11.84375" style="5" customWidth="1"/>
    <col min="22" max="22" width="2.84375" style="5" customWidth="1"/>
    <col min="23" max="23" width="10.84375" style="5" customWidth="1"/>
    <col min="24" max="24" width="2.84375" style="5" customWidth="1"/>
    <col min="25" max="25" width="12.84375" style="5" customWidth="1"/>
    <col min="26" max="26" width="16.69140625" style="5" customWidth="1"/>
    <col min="27" max="16384" width="9.84375" style="5"/>
  </cols>
  <sheetData>
    <row r="1" spans="1:26" ht="18.5">
      <c r="A1" s="58" t="s">
        <v>51</v>
      </c>
      <c r="B1" s="59"/>
      <c r="C1" s="59"/>
      <c r="D1" s="59"/>
      <c r="E1" s="59"/>
      <c r="F1" s="59"/>
      <c r="G1" s="59"/>
      <c r="H1" s="60"/>
      <c r="I1" s="60"/>
      <c r="J1" s="60"/>
      <c r="K1" s="60"/>
      <c r="L1" s="60"/>
      <c r="M1" s="60"/>
      <c r="N1" s="60"/>
      <c r="O1" s="60"/>
      <c r="P1" s="60"/>
      <c r="Q1" s="60"/>
      <c r="R1" s="59"/>
      <c r="S1" s="59"/>
      <c r="T1" s="59"/>
      <c r="U1" s="59"/>
      <c r="V1" s="59"/>
      <c r="W1" s="59"/>
      <c r="X1" s="59"/>
      <c r="Y1" s="59"/>
      <c r="Z1" s="61" t="s">
        <v>0</v>
      </c>
    </row>
    <row r="2" spans="1:26">
      <c r="A2" s="61" t="s">
        <v>1</v>
      </c>
      <c r="B2" s="59"/>
      <c r="C2" s="59"/>
      <c r="D2" s="59"/>
      <c r="E2" s="59"/>
      <c r="F2" s="59"/>
      <c r="G2" s="59"/>
      <c r="H2" s="60"/>
      <c r="I2" s="60"/>
      <c r="J2" s="60"/>
      <c r="K2" s="60"/>
      <c r="L2" s="60"/>
      <c r="M2" s="60"/>
      <c r="N2" s="60"/>
      <c r="O2" s="60"/>
      <c r="P2" s="60"/>
      <c r="Q2" s="60"/>
      <c r="R2" s="59"/>
      <c r="S2" s="59"/>
      <c r="T2" s="59"/>
      <c r="U2" s="59"/>
      <c r="V2" s="59"/>
      <c r="W2" s="59"/>
      <c r="X2" s="59"/>
      <c r="Y2" s="59"/>
      <c r="Z2" s="59"/>
    </row>
    <row r="3" spans="1:26">
      <c r="A3" s="61" t="s">
        <v>76</v>
      </c>
      <c r="B3" s="59"/>
      <c r="C3" s="59"/>
      <c r="D3" s="59"/>
      <c r="E3" s="59"/>
      <c r="F3" s="59"/>
      <c r="G3" s="59"/>
      <c r="H3" s="60"/>
      <c r="I3" s="60"/>
      <c r="J3" s="60"/>
      <c r="K3" s="60"/>
      <c r="L3" s="60"/>
      <c r="M3" s="60"/>
      <c r="N3" s="60"/>
      <c r="O3" s="60"/>
      <c r="P3" s="60"/>
      <c r="Q3" s="60"/>
      <c r="R3" s="59"/>
      <c r="S3" s="59"/>
      <c r="T3" s="59"/>
      <c r="U3" s="59"/>
      <c r="V3" s="59"/>
      <c r="W3" s="59"/>
      <c r="X3" s="59"/>
      <c r="Y3" s="59"/>
      <c r="Z3" s="59"/>
    </row>
    <row r="4" spans="1:26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</row>
    <row r="5" spans="1:26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</row>
    <row r="6" spans="1:26">
      <c r="A6" s="62"/>
      <c r="B6" s="62"/>
      <c r="C6" s="63"/>
      <c r="D6" s="63"/>
      <c r="E6" s="63"/>
      <c r="F6" s="62"/>
      <c r="G6" s="61" t="s">
        <v>3</v>
      </c>
      <c r="H6" s="62"/>
      <c r="I6" s="61" t="s">
        <v>4</v>
      </c>
      <c r="J6" s="61"/>
      <c r="K6" s="61"/>
      <c r="L6" s="61"/>
      <c r="M6" s="61"/>
      <c r="N6" s="59"/>
      <c r="O6" s="59"/>
      <c r="P6" s="63"/>
      <c r="Q6" s="61" t="s">
        <v>5</v>
      </c>
      <c r="R6" s="59"/>
      <c r="S6" s="61"/>
      <c r="T6" s="59"/>
      <c r="U6" s="59"/>
      <c r="V6" s="63"/>
      <c r="W6" s="61" t="s">
        <v>6</v>
      </c>
      <c r="X6" s="63"/>
      <c r="Y6" s="64" t="s">
        <v>26</v>
      </c>
      <c r="Z6" s="63"/>
    </row>
    <row r="7" spans="1:26">
      <c r="A7" s="63"/>
      <c r="B7" s="63"/>
      <c r="C7" s="61" t="s">
        <v>7</v>
      </c>
      <c r="D7" s="62"/>
      <c r="E7" s="65" t="s">
        <v>8</v>
      </c>
      <c r="F7" s="64" t="s">
        <v>29</v>
      </c>
      <c r="G7" s="61" t="s">
        <v>9</v>
      </c>
      <c r="H7" s="62"/>
      <c r="I7" s="64" t="s">
        <v>10</v>
      </c>
      <c r="J7" s="62"/>
      <c r="K7" s="64" t="s">
        <v>11</v>
      </c>
      <c r="L7" s="64"/>
      <c r="M7" s="61" t="s">
        <v>26</v>
      </c>
      <c r="N7" s="62"/>
      <c r="O7" s="61" t="s">
        <v>12</v>
      </c>
      <c r="P7" s="62"/>
      <c r="Q7" s="64" t="s">
        <v>10</v>
      </c>
      <c r="R7" s="62"/>
      <c r="S7" s="61" t="s">
        <v>11</v>
      </c>
      <c r="T7" s="62"/>
      <c r="U7" s="65" t="s">
        <v>12</v>
      </c>
      <c r="V7" s="63"/>
      <c r="W7" s="61" t="s">
        <v>13</v>
      </c>
      <c r="X7" s="63"/>
      <c r="Y7" s="64" t="s">
        <v>27</v>
      </c>
      <c r="Z7" s="61" t="s">
        <v>14</v>
      </c>
    </row>
    <row r="8" spans="1:26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 t="s">
        <v>19</v>
      </c>
      <c r="Z8" s="63"/>
    </row>
    <row r="9" spans="1:26" s="14" customFormat="1">
      <c r="A9" s="66" t="s">
        <v>15</v>
      </c>
      <c r="B9" s="67"/>
      <c r="C9" s="68">
        <f>598+71</f>
        <v>669</v>
      </c>
      <c r="D9" s="68"/>
      <c r="E9" s="69">
        <f>3268+49+1</f>
        <v>3318</v>
      </c>
      <c r="F9" s="68">
        <v>0</v>
      </c>
      <c r="G9" s="68">
        <f>234+25</f>
        <v>259</v>
      </c>
      <c r="H9" s="68"/>
      <c r="I9" s="68">
        <v>340</v>
      </c>
      <c r="J9" s="68"/>
      <c r="K9" s="68">
        <f>1+101</f>
        <v>102</v>
      </c>
      <c r="L9" s="68"/>
      <c r="M9" s="68">
        <v>8</v>
      </c>
      <c r="N9" s="68"/>
      <c r="O9" s="68">
        <v>116</v>
      </c>
      <c r="P9" s="68"/>
      <c r="Q9" s="68">
        <v>205</v>
      </c>
      <c r="R9" s="68"/>
      <c r="S9" s="68">
        <f>18+1</f>
        <v>19</v>
      </c>
      <c r="T9" s="68"/>
      <c r="U9" s="68">
        <v>21</v>
      </c>
      <c r="V9" s="70"/>
      <c r="W9" s="68">
        <v>349</v>
      </c>
      <c r="X9" s="68"/>
      <c r="Y9" s="68">
        <f>2+11</f>
        <v>13</v>
      </c>
      <c r="Z9" s="68">
        <f>SUM(C9:Y9)</f>
        <v>5419</v>
      </c>
    </row>
    <row r="10" spans="1:26">
      <c r="A10" s="62"/>
      <c r="B10" s="63"/>
      <c r="C10" s="48"/>
      <c r="D10" s="48"/>
      <c r="E10" s="71"/>
      <c r="F10" s="48"/>
      <c r="G10" s="48"/>
      <c r="H10" s="48"/>
      <c r="I10" s="48"/>
      <c r="J10" s="48"/>
      <c r="K10" s="48"/>
      <c r="L10" s="48"/>
      <c r="M10" s="48"/>
      <c r="N10" s="48"/>
      <c r="O10" s="68"/>
      <c r="P10" s="48"/>
      <c r="Q10" s="48"/>
      <c r="R10" s="48"/>
      <c r="S10" s="48"/>
      <c r="T10" s="48"/>
      <c r="U10" s="48"/>
      <c r="V10" s="51"/>
      <c r="W10" s="68"/>
      <c r="X10" s="48"/>
      <c r="Y10" s="48"/>
      <c r="Z10" s="68">
        <f t="shared" ref="Z10:Z37" si="0">SUM(C10:Y10)</f>
        <v>0</v>
      </c>
    </row>
    <row r="11" spans="1:26">
      <c r="A11" s="62" t="s">
        <v>16</v>
      </c>
      <c r="B11" s="63"/>
      <c r="C11" s="48">
        <f>142732+7507973</f>
        <v>7650705</v>
      </c>
      <c r="D11" s="48"/>
      <c r="E11" s="71">
        <f>2636362+35147+525</f>
        <v>2672034</v>
      </c>
      <c r="F11" s="48">
        <v>0</v>
      </c>
      <c r="G11" s="48">
        <f>2303516.5+183196</f>
        <v>2486712.5</v>
      </c>
      <c r="H11" s="48"/>
      <c r="I11" s="48">
        <v>351587</v>
      </c>
      <c r="J11" s="48"/>
      <c r="K11" s="48">
        <f>2400+2390871.5</f>
        <v>2393271.5</v>
      </c>
      <c r="L11" s="48"/>
      <c r="M11" s="48">
        <v>524743.5</v>
      </c>
      <c r="N11" s="48"/>
      <c r="O11" s="68">
        <v>54060</v>
      </c>
      <c r="P11" s="48"/>
      <c r="Q11" s="48">
        <v>172895</v>
      </c>
      <c r="R11" s="48"/>
      <c r="S11" s="48">
        <f>391245+59055</f>
        <v>450300</v>
      </c>
      <c r="T11" s="48"/>
      <c r="U11" s="48">
        <v>5394</v>
      </c>
      <c r="V11" s="51"/>
      <c r="W11" s="68">
        <v>48083</v>
      </c>
      <c r="X11" s="48"/>
      <c r="Y11" s="48">
        <f>153600+488861.5</f>
        <v>642461.5</v>
      </c>
      <c r="Z11" s="68">
        <f t="shared" si="0"/>
        <v>17452247</v>
      </c>
    </row>
    <row r="12" spans="1:26">
      <c r="A12" s="62"/>
      <c r="B12" s="63"/>
      <c r="C12" s="48"/>
      <c r="D12" s="48"/>
      <c r="E12" s="71"/>
      <c r="F12" s="48"/>
      <c r="G12" s="48"/>
      <c r="H12" s="48"/>
      <c r="I12" s="48"/>
      <c r="J12" s="48"/>
      <c r="K12" s="48"/>
      <c r="L12" s="48"/>
      <c r="M12" s="48"/>
      <c r="N12" s="48"/>
      <c r="O12" s="68"/>
      <c r="P12" s="48"/>
      <c r="Q12" s="48"/>
      <c r="R12" s="48"/>
      <c r="S12" s="48"/>
      <c r="T12" s="48"/>
      <c r="U12" s="48"/>
      <c r="V12" s="51"/>
      <c r="W12" s="68"/>
      <c r="X12" s="48"/>
      <c r="Y12" s="48"/>
      <c r="Z12" s="68">
        <f t="shared" si="0"/>
        <v>0</v>
      </c>
    </row>
    <row r="13" spans="1:26" s="14" customFormat="1">
      <c r="A13" s="66" t="s">
        <v>39</v>
      </c>
      <c r="B13" s="67"/>
      <c r="C13" s="73">
        <v>0</v>
      </c>
      <c r="D13" s="73"/>
      <c r="E13" s="74">
        <v>0</v>
      </c>
      <c r="F13" s="73">
        <v>0</v>
      </c>
      <c r="G13" s="73">
        <v>0</v>
      </c>
      <c r="H13" s="73"/>
      <c r="I13" s="73">
        <v>0</v>
      </c>
      <c r="J13" s="73"/>
      <c r="K13" s="73">
        <v>0</v>
      </c>
      <c r="L13" s="73"/>
      <c r="M13" s="73">
        <v>0</v>
      </c>
      <c r="N13" s="73"/>
      <c r="O13" s="72">
        <v>0</v>
      </c>
      <c r="P13" s="73"/>
      <c r="Q13" s="73">
        <v>0</v>
      </c>
      <c r="R13" s="73"/>
      <c r="S13" s="73">
        <v>0</v>
      </c>
      <c r="T13" s="73"/>
      <c r="U13" s="73">
        <v>0</v>
      </c>
      <c r="V13" s="70"/>
      <c r="W13" s="72">
        <v>0</v>
      </c>
      <c r="X13" s="73"/>
      <c r="Y13" s="73">
        <v>0</v>
      </c>
      <c r="Z13" s="68">
        <f t="shared" si="0"/>
        <v>0</v>
      </c>
    </row>
    <row r="14" spans="1:26">
      <c r="A14" s="62"/>
      <c r="B14" s="63"/>
      <c r="C14" s="48"/>
      <c r="D14" s="48"/>
      <c r="E14" s="71"/>
      <c r="F14" s="48"/>
      <c r="G14" s="48"/>
      <c r="H14" s="48"/>
      <c r="I14" s="48"/>
      <c r="J14" s="48"/>
      <c r="K14" s="48"/>
      <c r="L14" s="48"/>
      <c r="M14" s="48"/>
      <c r="N14" s="48"/>
      <c r="O14" s="68"/>
      <c r="P14" s="48"/>
      <c r="Q14" s="48"/>
      <c r="R14" s="48"/>
      <c r="S14" s="48"/>
      <c r="T14" s="48"/>
      <c r="U14" s="48"/>
      <c r="V14" s="51"/>
      <c r="W14" s="68"/>
      <c r="X14" s="48"/>
      <c r="Y14" s="48"/>
      <c r="Z14" s="68">
        <f t="shared" si="0"/>
        <v>0</v>
      </c>
    </row>
    <row r="15" spans="1:26">
      <c r="A15" s="62" t="s">
        <v>40</v>
      </c>
      <c r="B15" s="63"/>
      <c r="C15" s="48">
        <v>0</v>
      </c>
      <c r="D15" s="48"/>
      <c r="E15" s="71">
        <v>0</v>
      </c>
      <c r="F15" s="48">
        <v>0</v>
      </c>
      <c r="G15" s="48">
        <v>0</v>
      </c>
      <c r="H15" s="48"/>
      <c r="I15" s="48">
        <v>0</v>
      </c>
      <c r="J15" s="48"/>
      <c r="K15" s="48">
        <v>0</v>
      </c>
      <c r="L15" s="48"/>
      <c r="M15" s="75">
        <v>0</v>
      </c>
      <c r="N15" s="48"/>
      <c r="O15" s="72">
        <v>0</v>
      </c>
      <c r="P15" s="48"/>
      <c r="Q15" s="48">
        <v>0</v>
      </c>
      <c r="R15" s="48"/>
      <c r="S15" s="48">
        <v>0</v>
      </c>
      <c r="T15" s="48"/>
      <c r="U15" s="48">
        <v>0</v>
      </c>
      <c r="V15" s="51"/>
      <c r="W15" s="72">
        <v>0</v>
      </c>
      <c r="X15" s="48"/>
      <c r="Y15" s="48">
        <v>0</v>
      </c>
      <c r="Z15" s="68">
        <f t="shared" si="0"/>
        <v>0</v>
      </c>
    </row>
    <row r="16" spans="1:26">
      <c r="A16" s="63"/>
      <c r="B16" s="63"/>
      <c r="C16" s="48"/>
      <c r="D16" s="48"/>
      <c r="E16" s="71"/>
      <c r="F16" s="48"/>
      <c r="G16" s="48"/>
      <c r="H16" s="48"/>
      <c r="I16" s="48"/>
      <c r="J16" s="48"/>
      <c r="K16" s="48"/>
      <c r="L16" s="48"/>
      <c r="M16" s="48"/>
      <c r="N16" s="48"/>
      <c r="O16" s="68"/>
      <c r="P16" s="48"/>
      <c r="Q16" s="48"/>
      <c r="R16" s="48"/>
      <c r="S16" s="48"/>
      <c r="T16" s="48"/>
      <c r="U16" s="48"/>
      <c r="V16" s="51"/>
      <c r="W16" s="68"/>
      <c r="X16" s="48"/>
      <c r="Y16" s="48"/>
      <c r="Z16" s="68">
        <f t="shared" si="0"/>
        <v>0</v>
      </c>
    </row>
    <row r="17" spans="1:26">
      <c r="A17" s="76" t="s">
        <v>22</v>
      </c>
      <c r="B17" s="63"/>
      <c r="C17" s="48">
        <v>0</v>
      </c>
      <c r="D17" s="48"/>
      <c r="E17" s="71">
        <v>0</v>
      </c>
      <c r="F17" s="48">
        <v>0</v>
      </c>
      <c r="G17" s="48">
        <v>0</v>
      </c>
      <c r="H17" s="48"/>
      <c r="I17" s="48">
        <v>0</v>
      </c>
      <c r="J17" s="48"/>
      <c r="K17" s="48">
        <v>0</v>
      </c>
      <c r="L17" s="48"/>
      <c r="M17" s="48">
        <v>0</v>
      </c>
      <c r="N17" s="48"/>
      <c r="O17" s="68">
        <v>0</v>
      </c>
      <c r="P17" s="48"/>
      <c r="Q17" s="48">
        <v>0</v>
      </c>
      <c r="R17" s="48"/>
      <c r="S17" s="48">
        <v>0</v>
      </c>
      <c r="T17" s="48"/>
      <c r="U17" s="48">
        <v>0</v>
      </c>
      <c r="V17" s="51"/>
      <c r="W17" s="68">
        <v>0</v>
      </c>
      <c r="X17" s="48"/>
      <c r="Y17" s="48">
        <v>0</v>
      </c>
      <c r="Z17" s="68">
        <f t="shared" si="0"/>
        <v>0</v>
      </c>
    </row>
    <row r="18" spans="1:26">
      <c r="A18" s="63"/>
      <c r="B18" s="63"/>
      <c r="C18" s="48"/>
      <c r="D18" s="48"/>
      <c r="E18" s="71"/>
      <c r="F18" s="48"/>
      <c r="G18" s="48"/>
      <c r="H18" s="48"/>
      <c r="I18" s="48"/>
      <c r="J18" s="48"/>
      <c r="K18" s="48"/>
      <c r="L18" s="48"/>
      <c r="M18" s="48"/>
      <c r="N18" s="48"/>
      <c r="O18" s="68"/>
      <c r="P18" s="48"/>
      <c r="Q18" s="48"/>
      <c r="R18" s="48"/>
      <c r="S18" s="48"/>
      <c r="T18" s="48"/>
      <c r="U18" s="48"/>
      <c r="V18" s="51"/>
      <c r="W18" s="68"/>
      <c r="X18" s="48"/>
      <c r="Y18" s="48"/>
      <c r="Z18" s="68">
        <f t="shared" si="0"/>
        <v>0</v>
      </c>
    </row>
    <row r="19" spans="1:26">
      <c r="A19" s="62" t="s">
        <v>37</v>
      </c>
      <c r="B19" s="62"/>
      <c r="C19" s="73">
        <f>309.27+16262.78</f>
        <v>16572.05</v>
      </c>
      <c r="D19" s="73"/>
      <c r="E19" s="74">
        <f>1.14+5710.31+76.1</f>
        <v>5787.5500000000011</v>
      </c>
      <c r="F19" s="48">
        <v>0</v>
      </c>
      <c r="G19" s="48">
        <f>4989.46+396.78</f>
        <v>5386.24</v>
      </c>
      <c r="H19" s="48"/>
      <c r="I19" s="48">
        <v>761.59</v>
      </c>
      <c r="J19" s="48"/>
      <c r="K19" s="48">
        <f>5.2+5178.65</f>
        <v>5183.8499999999995</v>
      </c>
      <c r="L19" s="48"/>
      <c r="M19" s="48">
        <v>1136.5899999999999</v>
      </c>
      <c r="N19" s="48"/>
      <c r="O19" s="72">
        <v>117.09</v>
      </c>
      <c r="P19" s="48"/>
      <c r="Q19" s="48">
        <v>374.48</v>
      </c>
      <c r="R19" s="48"/>
      <c r="S19" s="48">
        <f>847.42+127.91</f>
        <v>975.32999999999993</v>
      </c>
      <c r="T19" s="48"/>
      <c r="U19" s="48">
        <v>11.67</v>
      </c>
      <c r="V19" s="51"/>
      <c r="W19" s="72">
        <v>104.42</v>
      </c>
      <c r="X19" s="48"/>
      <c r="Y19" s="48">
        <f>332.7+1058.86</f>
        <v>1391.56</v>
      </c>
      <c r="Z19" s="68">
        <f t="shared" si="0"/>
        <v>37802.419999999991</v>
      </c>
    </row>
    <row r="20" spans="1:26">
      <c r="A20" s="63"/>
      <c r="B20" s="63"/>
      <c r="C20" s="48"/>
      <c r="D20" s="48"/>
      <c r="E20" s="71"/>
      <c r="F20" s="48"/>
      <c r="G20" s="48"/>
      <c r="H20" s="48"/>
      <c r="I20" s="48"/>
      <c r="J20" s="48"/>
      <c r="K20" s="48"/>
      <c r="L20" s="48"/>
      <c r="M20" s="48"/>
      <c r="N20" s="48"/>
      <c r="O20" s="68"/>
      <c r="P20" s="48"/>
      <c r="Q20" s="48"/>
      <c r="R20" s="48"/>
      <c r="S20" s="48"/>
      <c r="T20" s="48"/>
      <c r="U20" s="48"/>
      <c r="V20" s="51"/>
      <c r="W20" s="68"/>
      <c r="X20" s="48"/>
      <c r="Y20" s="48"/>
      <c r="Z20" s="68">
        <f t="shared" si="0"/>
        <v>0</v>
      </c>
    </row>
    <row r="21" spans="1:26">
      <c r="A21" s="62" t="s">
        <v>21</v>
      </c>
      <c r="B21" s="63"/>
      <c r="C21" s="48">
        <f>98.01+5149.99</f>
        <v>5248</v>
      </c>
      <c r="D21" s="48"/>
      <c r="E21" s="71">
        <f>1808.53+24.1+0.36</f>
        <v>1832.9899999999998</v>
      </c>
      <c r="F21" s="48">
        <v>0</v>
      </c>
      <c r="G21" s="48">
        <f>1580.25+125.69</f>
        <v>1705.94</v>
      </c>
      <c r="H21" s="48"/>
      <c r="I21" s="48">
        <v>241.21</v>
      </c>
      <c r="J21" s="48"/>
      <c r="K21" s="48">
        <f>1.65+1640.21</f>
        <v>1641.8600000000001</v>
      </c>
      <c r="L21" s="48"/>
      <c r="M21" s="48">
        <v>359.97</v>
      </c>
      <c r="N21" s="48"/>
      <c r="O21" s="72">
        <v>37.1</v>
      </c>
      <c r="P21" s="48"/>
      <c r="Q21" s="48">
        <v>118.65</v>
      </c>
      <c r="R21" s="48"/>
      <c r="S21" s="48">
        <f>268.38+40.51</f>
        <v>308.89</v>
      </c>
      <c r="T21" s="48"/>
      <c r="U21" s="48">
        <v>3.68</v>
      </c>
      <c r="V21" s="51"/>
      <c r="W21" s="72">
        <v>32.65</v>
      </c>
      <c r="X21" s="48"/>
      <c r="Y21" s="48">
        <f>105.37+335.36</f>
        <v>440.73</v>
      </c>
      <c r="Z21" s="68">
        <f t="shared" si="0"/>
        <v>11971.669999999998</v>
      </c>
    </row>
    <row r="22" spans="1:26">
      <c r="A22" s="63"/>
      <c r="B22" s="63"/>
      <c r="C22" s="48"/>
      <c r="D22" s="48"/>
      <c r="E22" s="71"/>
      <c r="F22" s="48"/>
      <c r="G22" s="48"/>
      <c r="H22" s="48"/>
      <c r="I22" s="48"/>
      <c r="J22" s="48"/>
      <c r="K22" s="48"/>
      <c r="L22" s="48"/>
      <c r="M22" s="48"/>
      <c r="N22" s="48"/>
      <c r="O22" s="68"/>
      <c r="P22" s="48"/>
      <c r="Q22" s="48"/>
      <c r="R22" s="48"/>
      <c r="S22" s="48"/>
      <c r="T22" s="48"/>
      <c r="U22" s="48"/>
      <c r="V22" s="51"/>
      <c r="W22" s="68"/>
      <c r="X22" s="48"/>
      <c r="Y22" s="48"/>
      <c r="Z22" s="68">
        <f t="shared" si="0"/>
        <v>0</v>
      </c>
    </row>
    <row r="23" spans="1:26">
      <c r="A23" s="62" t="s">
        <v>44</v>
      </c>
      <c r="B23" s="63"/>
      <c r="C23" s="48">
        <v>0</v>
      </c>
      <c r="D23" s="48"/>
      <c r="E23" s="71">
        <v>0</v>
      </c>
      <c r="F23" s="48">
        <v>0</v>
      </c>
      <c r="G23" s="48">
        <v>0</v>
      </c>
      <c r="H23" s="48"/>
      <c r="I23" s="48">
        <v>0</v>
      </c>
      <c r="J23" s="48"/>
      <c r="K23" s="48">
        <v>0</v>
      </c>
      <c r="L23" s="48"/>
      <c r="M23" s="48">
        <v>0</v>
      </c>
      <c r="N23" s="48"/>
      <c r="O23" s="68">
        <v>0</v>
      </c>
      <c r="P23" s="48"/>
      <c r="Q23" s="48">
        <v>0</v>
      </c>
      <c r="R23" s="48"/>
      <c r="S23" s="48">
        <v>0</v>
      </c>
      <c r="T23" s="48"/>
      <c r="U23" s="48">
        <v>0</v>
      </c>
      <c r="V23" s="51"/>
      <c r="W23" s="68">
        <v>0</v>
      </c>
      <c r="X23" s="48"/>
      <c r="Y23" s="48">
        <v>0</v>
      </c>
      <c r="Z23" s="68">
        <f t="shared" si="0"/>
        <v>0</v>
      </c>
    </row>
    <row r="24" spans="1:26">
      <c r="A24" s="63"/>
      <c r="B24" s="63"/>
      <c r="C24" s="48"/>
      <c r="D24" s="48"/>
      <c r="E24" s="71"/>
      <c r="F24" s="48"/>
      <c r="G24" s="48"/>
      <c r="H24" s="48"/>
      <c r="I24" s="48"/>
      <c r="J24" s="48"/>
      <c r="K24" s="48"/>
      <c r="L24" s="48"/>
      <c r="M24" s="48"/>
      <c r="N24" s="48"/>
      <c r="O24" s="68"/>
      <c r="P24" s="48"/>
      <c r="Q24" s="48"/>
      <c r="R24" s="48"/>
      <c r="S24" s="48"/>
      <c r="T24" s="48"/>
      <c r="U24" s="48"/>
      <c r="V24" s="51"/>
      <c r="W24" s="68"/>
      <c r="X24" s="48"/>
      <c r="Y24" s="48"/>
      <c r="Z24" s="68">
        <f t="shared" si="0"/>
        <v>0</v>
      </c>
    </row>
    <row r="25" spans="1:26">
      <c r="A25" s="62" t="s">
        <v>23</v>
      </c>
      <c r="B25" s="63"/>
      <c r="C25" s="48">
        <f>39076.08+1905053.25</f>
        <v>1944129.33</v>
      </c>
      <c r="D25" s="48"/>
      <c r="E25" s="71">
        <f>806711.33+10831.46+162.07</f>
        <v>817704.85999999987</v>
      </c>
      <c r="F25" s="48">
        <v>0</v>
      </c>
      <c r="G25" s="48">
        <f>667290.82+52797.82</f>
        <v>720088.6399999999</v>
      </c>
      <c r="H25" s="48"/>
      <c r="I25" s="48">
        <v>107058.61</v>
      </c>
      <c r="J25" s="48"/>
      <c r="K25" s="48">
        <f>920.5+628382.14</f>
        <v>629302.64</v>
      </c>
      <c r="L25" s="48"/>
      <c r="M25" s="48">
        <v>137241.79</v>
      </c>
      <c r="N25" s="48"/>
      <c r="O25" s="72">
        <v>19383.439999999999</v>
      </c>
      <c r="P25" s="48"/>
      <c r="Q25" s="48">
        <v>52764.62</v>
      </c>
      <c r="R25" s="48"/>
      <c r="S25" s="48">
        <f>105241.93+15943.45</f>
        <v>121185.37999999999</v>
      </c>
      <c r="T25" s="48"/>
      <c r="U25" s="48">
        <v>1880.63</v>
      </c>
      <c r="V25" s="51"/>
      <c r="W25" s="72">
        <v>17409.59</v>
      </c>
      <c r="X25" s="48"/>
      <c r="Y25" s="48">
        <f>37956.34+124389.12</f>
        <v>162345.46</v>
      </c>
      <c r="Z25" s="68">
        <f t="shared" si="0"/>
        <v>4730494.99</v>
      </c>
    </row>
    <row r="26" spans="1:26">
      <c r="A26" s="63"/>
      <c r="B26" s="63"/>
      <c r="C26" s="48"/>
      <c r="D26" s="48"/>
      <c r="E26" s="71"/>
      <c r="F26" s="48"/>
      <c r="G26" s="48"/>
      <c r="H26" s="48"/>
      <c r="I26" s="48"/>
      <c r="J26" s="48"/>
      <c r="K26" s="48"/>
      <c r="L26" s="48"/>
      <c r="M26" s="48"/>
      <c r="N26" s="48"/>
      <c r="O26" s="68"/>
      <c r="P26" s="48"/>
      <c r="Q26" s="48"/>
      <c r="R26" s="48"/>
      <c r="S26" s="48"/>
      <c r="T26" s="48"/>
      <c r="U26" s="48"/>
      <c r="V26" s="51"/>
      <c r="W26" s="68"/>
      <c r="X26" s="48"/>
      <c r="Y26" s="48"/>
      <c r="Z26" s="68">
        <f t="shared" si="0"/>
        <v>0</v>
      </c>
    </row>
    <row r="27" spans="1:26">
      <c r="A27" s="62" t="s">
        <v>41</v>
      </c>
      <c r="B27" s="63"/>
      <c r="C27" s="48">
        <f>21326.72+1121818.78</f>
        <v>1143145.5</v>
      </c>
      <c r="D27" s="48"/>
      <c r="E27" s="71">
        <f>393917.37+5251.58+78.44</f>
        <v>399247.39</v>
      </c>
      <c r="F27" s="48">
        <v>0</v>
      </c>
      <c r="G27" s="48">
        <f>344184.48+27372.59</f>
        <v>371557.07</v>
      </c>
      <c r="H27" s="48"/>
      <c r="I27" s="48">
        <v>52533.16</v>
      </c>
      <c r="J27" s="48"/>
      <c r="K27" s="48">
        <f>358.6+357236.86</f>
        <v>357595.45999999996</v>
      </c>
      <c r="L27" s="48"/>
      <c r="M27" s="48">
        <v>78405.59</v>
      </c>
      <c r="N27" s="48"/>
      <c r="O27" s="72">
        <v>8077.53</v>
      </c>
      <c r="P27" s="48"/>
      <c r="Q27" s="48">
        <v>25833.5</v>
      </c>
      <c r="R27" s="48"/>
      <c r="S27" s="48">
        <f>58458.65+8823.82</f>
        <v>67282.47</v>
      </c>
      <c r="T27" s="48"/>
      <c r="U27" s="48">
        <v>805.97</v>
      </c>
      <c r="V27" s="51"/>
      <c r="W27" s="72">
        <v>7183.83</v>
      </c>
      <c r="X27" s="48"/>
      <c r="Y27" s="48">
        <f>22950.45+73044.2</f>
        <v>95994.65</v>
      </c>
      <c r="Z27" s="68">
        <f t="shared" si="0"/>
        <v>2607662.12</v>
      </c>
    </row>
    <row r="28" spans="1:26">
      <c r="A28" s="62"/>
      <c r="B28" s="63"/>
      <c r="C28" s="48"/>
      <c r="D28" s="48"/>
      <c r="E28" s="71"/>
      <c r="F28" s="48"/>
      <c r="G28" s="48"/>
      <c r="H28" s="48"/>
      <c r="I28" s="48"/>
      <c r="J28" s="48"/>
      <c r="K28" s="48"/>
      <c r="L28" s="48"/>
      <c r="M28" s="48"/>
      <c r="N28" s="48"/>
      <c r="O28" s="68"/>
      <c r="P28" s="48"/>
      <c r="Q28" s="48"/>
      <c r="R28" s="48"/>
      <c r="S28" s="48"/>
      <c r="T28" s="48"/>
      <c r="U28" s="68"/>
      <c r="V28" s="51"/>
      <c r="W28" s="68"/>
      <c r="X28" s="48"/>
      <c r="Y28" s="48"/>
      <c r="Z28" s="68">
        <f t="shared" si="0"/>
        <v>0</v>
      </c>
    </row>
    <row r="29" spans="1:26">
      <c r="A29" s="62" t="s">
        <v>38</v>
      </c>
      <c r="B29" s="63"/>
      <c r="C29" s="48">
        <f>274.83+14452.73</f>
        <v>14727.56</v>
      </c>
      <c r="D29" s="48"/>
      <c r="E29" s="71">
        <f>5075.04+67.65+1.01</f>
        <v>5143.7</v>
      </c>
      <c r="F29" s="48">
        <v>0</v>
      </c>
      <c r="G29" s="48">
        <f>4434.33+352.65</f>
        <v>4786.9799999999996</v>
      </c>
      <c r="H29" s="48"/>
      <c r="I29" s="48">
        <v>676.93</v>
      </c>
      <c r="J29" s="48"/>
      <c r="K29" s="48">
        <f>4.62+4602.48</f>
        <v>4607.0999999999995</v>
      </c>
      <c r="L29" s="48"/>
      <c r="M29" s="48">
        <v>1010.14</v>
      </c>
      <c r="N29" s="48"/>
      <c r="O29" s="72">
        <v>104.11</v>
      </c>
      <c r="P29" s="48"/>
      <c r="Q29" s="48">
        <v>332.87</v>
      </c>
      <c r="R29" s="48"/>
      <c r="S29" s="48">
        <f>753.16+113.68</f>
        <v>866.83999999999992</v>
      </c>
      <c r="T29" s="48"/>
      <c r="U29" s="68">
        <v>0</v>
      </c>
      <c r="V29" s="51"/>
      <c r="W29" s="72">
        <v>93.16</v>
      </c>
      <c r="X29" s="48"/>
      <c r="Y29" s="48">
        <f>295.68+941.07</f>
        <v>1236.75</v>
      </c>
      <c r="Z29" s="68">
        <f t="shared" si="0"/>
        <v>33586.14</v>
      </c>
    </row>
    <row r="30" spans="1:26">
      <c r="A30" s="63"/>
      <c r="B30" s="63"/>
      <c r="C30" s="48"/>
      <c r="D30" s="48"/>
      <c r="E30" s="71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68"/>
      <c r="V30" s="51"/>
      <c r="W30" s="71"/>
      <c r="X30" s="48"/>
      <c r="Y30" s="48"/>
      <c r="Z30" s="68">
        <f t="shared" si="0"/>
        <v>0</v>
      </c>
    </row>
    <row r="31" spans="1:26">
      <c r="A31" s="76" t="s">
        <v>31</v>
      </c>
      <c r="B31" s="63"/>
      <c r="C31" s="48">
        <v>0</v>
      </c>
      <c r="D31" s="48"/>
      <c r="E31" s="120">
        <v>0</v>
      </c>
      <c r="F31" s="121">
        <v>0</v>
      </c>
      <c r="G31" s="121">
        <v>0</v>
      </c>
      <c r="H31" s="48"/>
      <c r="I31" s="48">
        <v>0</v>
      </c>
      <c r="J31" s="48"/>
      <c r="K31" s="121">
        <v>0</v>
      </c>
      <c r="L31" s="48"/>
      <c r="M31" s="121">
        <v>0</v>
      </c>
      <c r="N31" s="48"/>
      <c r="O31" s="121">
        <v>0</v>
      </c>
      <c r="P31" s="48"/>
      <c r="Q31" s="121">
        <v>0</v>
      </c>
      <c r="R31" s="48"/>
      <c r="S31" s="121">
        <v>0</v>
      </c>
      <c r="T31" s="121"/>
      <c r="U31" s="123">
        <v>0</v>
      </c>
      <c r="V31" s="124"/>
      <c r="W31" s="120">
        <v>0</v>
      </c>
      <c r="X31" s="121"/>
      <c r="Y31" s="121">
        <v>0</v>
      </c>
      <c r="Z31" s="68">
        <f t="shared" si="0"/>
        <v>0</v>
      </c>
    </row>
    <row r="32" spans="1:26">
      <c r="A32" s="76"/>
      <c r="B32" s="63"/>
      <c r="C32" s="48"/>
      <c r="D32" s="48"/>
      <c r="E32" s="120"/>
      <c r="F32" s="121"/>
      <c r="G32" s="121"/>
      <c r="H32" s="48"/>
      <c r="I32" s="121"/>
      <c r="J32" s="48"/>
      <c r="K32" s="121"/>
      <c r="L32" s="48"/>
      <c r="M32" s="121"/>
      <c r="N32" s="48"/>
      <c r="O32" s="121"/>
      <c r="P32" s="48"/>
      <c r="Q32" s="121"/>
      <c r="R32" s="48"/>
      <c r="S32" s="121"/>
      <c r="T32" s="121"/>
      <c r="U32" s="121"/>
      <c r="V32" s="121"/>
      <c r="W32" s="121"/>
      <c r="X32" s="121"/>
      <c r="Y32" s="121"/>
      <c r="Z32" s="68">
        <f t="shared" si="0"/>
        <v>0</v>
      </c>
    </row>
    <row r="33" spans="1:27">
      <c r="A33" s="76" t="s">
        <v>42</v>
      </c>
      <c r="B33" s="63"/>
      <c r="C33" s="48">
        <v>0</v>
      </c>
      <c r="D33" s="48"/>
      <c r="E33" s="120">
        <v>0</v>
      </c>
      <c r="F33" s="121">
        <v>0</v>
      </c>
      <c r="G33" s="121">
        <v>0</v>
      </c>
      <c r="H33" s="48"/>
      <c r="I33" s="121">
        <v>0</v>
      </c>
      <c r="J33" s="48"/>
      <c r="K33" s="121">
        <v>0</v>
      </c>
      <c r="L33" s="48"/>
      <c r="M33" s="121">
        <v>0</v>
      </c>
      <c r="N33" s="48"/>
      <c r="O33" s="121">
        <v>0</v>
      </c>
      <c r="P33" s="48"/>
      <c r="Q33" s="121">
        <v>0</v>
      </c>
      <c r="R33" s="48"/>
      <c r="S33" s="121">
        <v>0</v>
      </c>
      <c r="T33" s="121"/>
      <c r="U33" s="121">
        <v>0</v>
      </c>
      <c r="V33" s="121"/>
      <c r="W33" s="121">
        <v>0</v>
      </c>
      <c r="X33" s="121"/>
      <c r="Y33" s="121">
        <v>0</v>
      </c>
      <c r="Z33" s="68">
        <f t="shared" si="0"/>
        <v>0</v>
      </c>
    </row>
    <row r="34" spans="1:27">
      <c r="A34" s="76"/>
      <c r="B34" s="63"/>
      <c r="C34" s="48"/>
      <c r="D34" s="48"/>
      <c r="E34" s="120"/>
      <c r="F34" s="121"/>
      <c r="G34" s="121"/>
      <c r="H34" s="48"/>
      <c r="I34" s="121"/>
      <c r="J34" s="48"/>
      <c r="K34" s="121"/>
      <c r="L34" s="48"/>
      <c r="M34" s="121"/>
      <c r="N34" s="48"/>
      <c r="O34" s="121"/>
      <c r="P34" s="48"/>
      <c r="Q34" s="121"/>
      <c r="R34" s="48"/>
      <c r="S34" s="121"/>
      <c r="T34" s="121"/>
      <c r="U34" s="121"/>
      <c r="V34" s="121"/>
      <c r="W34" s="121"/>
      <c r="X34" s="121"/>
      <c r="Y34" s="121"/>
      <c r="Z34" s="68">
        <f t="shared" si="0"/>
        <v>0</v>
      </c>
    </row>
    <row r="35" spans="1:27">
      <c r="A35" s="76" t="s">
        <v>49</v>
      </c>
      <c r="B35" s="63"/>
      <c r="C35" s="48">
        <v>0</v>
      </c>
      <c r="D35" s="48"/>
      <c r="E35" s="120">
        <v>0</v>
      </c>
      <c r="F35" s="121">
        <v>0</v>
      </c>
      <c r="G35" s="121">
        <v>0</v>
      </c>
      <c r="H35" s="48"/>
      <c r="I35" s="121">
        <v>0</v>
      </c>
      <c r="J35" s="48"/>
      <c r="K35" s="121">
        <v>0</v>
      </c>
      <c r="L35" s="48"/>
      <c r="M35" s="121">
        <v>0</v>
      </c>
      <c r="N35" s="48"/>
      <c r="O35" s="121">
        <v>0</v>
      </c>
      <c r="P35" s="48"/>
      <c r="Q35" s="121">
        <v>0</v>
      </c>
      <c r="R35" s="48"/>
      <c r="S35" s="121">
        <v>0</v>
      </c>
      <c r="T35" s="121"/>
      <c r="U35" s="121">
        <v>0</v>
      </c>
      <c r="V35" s="121"/>
      <c r="W35" s="121">
        <v>0</v>
      </c>
      <c r="X35" s="121"/>
      <c r="Y35" s="121">
        <v>0</v>
      </c>
      <c r="Z35" s="68">
        <f t="shared" si="0"/>
        <v>0</v>
      </c>
    </row>
    <row r="36" spans="1:27">
      <c r="A36" s="76"/>
      <c r="B36" s="67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122"/>
      <c r="R36" s="78"/>
      <c r="S36" s="122"/>
      <c r="T36" s="122"/>
      <c r="U36" s="122"/>
      <c r="V36" s="122"/>
      <c r="W36" s="122"/>
      <c r="X36" s="122"/>
      <c r="Y36" s="122"/>
      <c r="Z36" s="68">
        <f t="shared" si="0"/>
        <v>0</v>
      </c>
    </row>
    <row r="37" spans="1:27" ht="16" thickBot="1">
      <c r="A37" s="76" t="s">
        <v>53</v>
      </c>
      <c r="B37" s="67"/>
      <c r="C37" s="116"/>
      <c r="D37" s="116"/>
      <c r="E37" s="117">
        <v>0</v>
      </c>
      <c r="F37" s="116">
        <v>0</v>
      </c>
      <c r="G37" s="116">
        <v>0</v>
      </c>
      <c r="H37" s="116"/>
      <c r="I37" s="116">
        <v>0</v>
      </c>
      <c r="J37" s="116"/>
      <c r="K37" s="116">
        <v>0</v>
      </c>
      <c r="L37" s="116"/>
      <c r="M37" s="116">
        <v>0</v>
      </c>
      <c r="N37" s="116"/>
      <c r="O37" s="116">
        <v>0</v>
      </c>
      <c r="P37" s="116"/>
      <c r="Q37" s="116">
        <v>0</v>
      </c>
      <c r="R37" s="116"/>
      <c r="S37" s="116">
        <v>0</v>
      </c>
      <c r="T37" s="116"/>
      <c r="U37" s="116">
        <v>0</v>
      </c>
      <c r="V37" s="116"/>
      <c r="W37" s="116">
        <v>0</v>
      </c>
      <c r="X37" s="116"/>
      <c r="Y37" s="116">
        <v>0</v>
      </c>
      <c r="Z37" s="68">
        <f t="shared" si="0"/>
        <v>0</v>
      </c>
    </row>
    <row r="38" spans="1:27">
      <c r="A38" s="76"/>
      <c r="B38" s="67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48"/>
    </row>
    <row r="39" spans="1:27">
      <c r="A39" s="79" t="s">
        <v>14</v>
      </c>
      <c r="B39" s="80"/>
      <c r="C39" s="81">
        <f>SUM(C13:C37)</f>
        <v>3123822.44</v>
      </c>
      <c r="D39" s="81"/>
      <c r="E39" s="81">
        <f>SUM(E13:E37)</f>
        <v>1229716.49</v>
      </c>
      <c r="F39" s="81">
        <f>SUM(F13:F37)</f>
        <v>0</v>
      </c>
      <c r="G39" s="81">
        <f>SUM(G13:G37)</f>
        <v>1103524.8699999999</v>
      </c>
      <c r="H39" s="81"/>
      <c r="I39" s="81">
        <f>SUM(I13:I37)</f>
        <v>161271.5</v>
      </c>
      <c r="J39" s="81"/>
      <c r="K39" s="81">
        <f>SUM(K13:K37)</f>
        <v>998330.90999999992</v>
      </c>
      <c r="L39" s="81"/>
      <c r="M39" s="81">
        <f>SUM(M13:M37)</f>
        <v>218154.08000000002</v>
      </c>
      <c r="N39" s="81"/>
      <c r="O39" s="81">
        <f>SUM(O13:O37)</f>
        <v>27719.269999999997</v>
      </c>
      <c r="P39" s="81"/>
      <c r="Q39" s="81">
        <f>SUM(Q13:Q37)</f>
        <v>79424.12</v>
      </c>
      <c r="R39" s="81"/>
      <c r="S39" s="81">
        <f>SUM(S13:S37)</f>
        <v>190618.91</v>
      </c>
      <c r="T39" s="81"/>
      <c r="U39" s="81">
        <f>SUM(U13:U37)</f>
        <v>2701.95</v>
      </c>
      <c r="V39" s="81"/>
      <c r="W39" s="81">
        <f>SUM(W13:W37)</f>
        <v>24823.649999999998</v>
      </c>
      <c r="X39" s="81"/>
      <c r="Y39" s="81">
        <f>SUM(Y13:Y37)</f>
        <v>261409.15</v>
      </c>
      <c r="Z39" s="81">
        <f>SUM(Z13:Z37)</f>
        <v>7421517.3399999999</v>
      </c>
    </row>
    <row r="40" spans="1:27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</row>
    <row r="41" spans="1:27">
      <c r="A41" s="82"/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14"/>
    </row>
    <row r="42" spans="1:27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</row>
    <row r="43" spans="1:27" s="14" customFormat="1" ht="18.5">
      <c r="A43" s="58" t="s">
        <v>18</v>
      </c>
      <c r="B43" s="59"/>
      <c r="C43" s="59"/>
      <c r="D43" s="59"/>
      <c r="E43" s="59"/>
      <c r="F43" s="59"/>
      <c r="G43" s="59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59"/>
      <c r="S43" s="59"/>
      <c r="T43" s="59"/>
      <c r="U43" s="59"/>
      <c r="V43" s="59"/>
      <c r="W43" s="59"/>
      <c r="X43" s="59"/>
      <c r="Y43" s="59"/>
      <c r="Z43" s="59"/>
      <c r="AA43" s="5"/>
    </row>
    <row r="44" spans="1:27">
      <c r="A44" s="61" t="s">
        <v>1</v>
      </c>
      <c r="B44" s="59"/>
      <c r="C44" s="59"/>
      <c r="D44" s="59"/>
      <c r="E44" s="59"/>
      <c r="F44" s="59"/>
      <c r="G44" s="59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59"/>
      <c r="S44" s="59"/>
      <c r="T44" s="59"/>
      <c r="U44" s="59"/>
      <c r="V44" s="59"/>
      <c r="W44" s="59"/>
      <c r="X44" s="59"/>
      <c r="Y44" s="59"/>
      <c r="Z44" s="59"/>
    </row>
    <row r="45" spans="1:27">
      <c r="A45" s="61" t="s">
        <v>77</v>
      </c>
      <c r="B45" s="59"/>
      <c r="C45" s="59"/>
      <c r="D45" s="59"/>
      <c r="E45" s="59"/>
      <c r="F45" s="59"/>
      <c r="G45" s="59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59"/>
      <c r="S45" s="59"/>
      <c r="T45" s="59"/>
      <c r="U45" s="59"/>
      <c r="V45" s="59"/>
      <c r="W45" s="59"/>
      <c r="X45" s="59"/>
      <c r="Y45" s="59"/>
      <c r="Z45" s="59"/>
    </row>
    <row r="46" spans="1:27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</row>
    <row r="47" spans="1:27">
      <c r="A47" s="62"/>
      <c r="B47" s="62"/>
      <c r="C47" s="83"/>
      <c r="D47" s="83"/>
      <c r="E47" s="83"/>
      <c r="F47" s="84" t="s">
        <v>19</v>
      </c>
      <c r="G47" s="85" t="s">
        <v>3</v>
      </c>
      <c r="H47" s="84"/>
      <c r="I47" s="86" t="s">
        <v>4</v>
      </c>
      <c r="J47" s="61"/>
      <c r="K47" s="61"/>
      <c r="L47" s="61"/>
      <c r="M47" s="61"/>
      <c r="N47" s="59"/>
      <c r="O47" s="59"/>
      <c r="P47" s="63"/>
      <c r="Q47" s="61" t="s">
        <v>5</v>
      </c>
      <c r="R47" s="59"/>
      <c r="S47" s="61"/>
      <c r="T47" s="59"/>
      <c r="U47" s="59"/>
      <c r="V47" s="63"/>
      <c r="W47" s="64" t="s">
        <v>6</v>
      </c>
      <c r="X47" s="63"/>
      <c r="Y47" s="64" t="s">
        <v>26</v>
      </c>
      <c r="Z47" s="63"/>
    </row>
    <row r="48" spans="1:27">
      <c r="A48" s="63"/>
      <c r="B48" s="63"/>
      <c r="C48" s="61" t="s">
        <v>7</v>
      </c>
      <c r="D48" s="62"/>
      <c r="E48" s="65" t="s">
        <v>8</v>
      </c>
      <c r="F48" s="85" t="s">
        <v>29</v>
      </c>
      <c r="G48" s="85" t="s">
        <v>9</v>
      </c>
      <c r="H48" s="84"/>
      <c r="I48" s="87" t="s">
        <v>10</v>
      </c>
      <c r="J48" s="62"/>
      <c r="K48" s="64" t="s">
        <v>11</v>
      </c>
      <c r="L48" s="64"/>
      <c r="M48" s="64" t="s">
        <v>26</v>
      </c>
      <c r="N48" s="62"/>
      <c r="O48" s="65" t="s">
        <v>12</v>
      </c>
      <c r="P48" s="62"/>
      <c r="Q48" s="64" t="s">
        <v>10</v>
      </c>
      <c r="R48" s="62"/>
      <c r="S48" s="65" t="s">
        <v>11</v>
      </c>
      <c r="T48" s="62"/>
      <c r="U48" s="65" t="s">
        <v>12</v>
      </c>
      <c r="V48" s="63"/>
      <c r="W48" s="64" t="s">
        <v>13</v>
      </c>
      <c r="X48" s="63"/>
      <c r="Y48" s="64" t="s">
        <v>27</v>
      </c>
      <c r="Z48" s="65" t="s">
        <v>14</v>
      </c>
    </row>
    <row r="49" spans="1:26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</row>
    <row r="50" spans="1:26">
      <c r="A50" s="66" t="s">
        <v>15</v>
      </c>
      <c r="B50" s="67"/>
      <c r="C50" s="68">
        <f>979+27055+1</f>
        <v>28035</v>
      </c>
      <c r="D50" s="68"/>
      <c r="E50" s="69">
        <f>4206+98</f>
        <v>4304</v>
      </c>
      <c r="F50" s="68">
        <v>5</v>
      </c>
      <c r="G50" s="68">
        <f>406+63</f>
        <v>469</v>
      </c>
      <c r="H50" s="68"/>
      <c r="I50" s="68">
        <f>1+212</f>
        <v>213</v>
      </c>
      <c r="J50" s="68"/>
      <c r="K50" s="68">
        <f>1+124</f>
        <v>125</v>
      </c>
      <c r="L50" s="68"/>
      <c r="M50" s="68">
        <v>15</v>
      </c>
      <c r="N50" s="68"/>
      <c r="O50" s="68">
        <v>7</v>
      </c>
      <c r="P50" s="68"/>
      <c r="Q50" s="68">
        <f>234+3</f>
        <v>237</v>
      </c>
      <c r="R50" s="68"/>
      <c r="S50" s="68">
        <f>43+2</f>
        <v>45</v>
      </c>
      <c r="T50" s="68"/>
      <c r="U50" s="68">
        <v>2</v>
      </c>
      <c r="V50" s="70"/>
      <c r="W50" s="69">
        <v>51</v>
      </c>
      <c r="X50" s="68"/>
      <c r="Y50" s="68">
        <f>3+18</f>
        <v>21</v>
      </c>
      <c r="Z50" s="68">
        <f>SUM(C50:Y50)</f>
        <v>33529</v>
      </c>
    </row>
    <row r="51" spans="1:26">
      <c r="A51" s="62"/>
      <c r="B51" s="63"/>
      <c r="C51" s="48"/>
      <c r="D51" s="48"/>
      <c r="E51" s="71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51"/>
      <c r="W51" s="71"/>
      <c r="X51" s="48"/>
      <c r="Y51" s="48"/>
      <c r="Z51" s="68"/>
    </row>
    <row r="52" spans="1:26">
      <c r="A52" s="62" t="s">
        <v>16</v>
      </c>
      <c r="B52" s="63"/>
      <c r="C52" s="48">
        <f>382799+10599309+145</f>
        <v>10982253</v>
      </c>
      <c r="D52" s="48"/>
      <c r="E52" s="71">
        <f>3543482+105276</f>
        <v>3648758</v>
      </c>
      <c r="F52" s="48">
        <v>1209950</v>
      </c>
      <c r="G52" s="48">
        <f>4066496.5+608897</f>
        <v>4675393.5</v>
      </c>
      <c r="H52" s="48"/>
      <c r="I52" s="48">
        <f>1918+303599</f>
        <v>305517</v>
      </c>
      <c r="J52" s="48"/>
      <c r="K52" s="48">
        <f>48260+1289138.5</f>
        <v>1337398.5</v>
      </c>
      <c r="L52" s="48"/>
      <c r="M52" s="48">
        <v>1788135.5</v>
      </c>
      <c r="N52" s="48"/>
      <c r="O52" s="48">
        <v>1522</v>
      </c>
      <c r="P52" s="48"/>
      <c r="Q52" s="48">
        <f>34920+2534</f>
        <v>37454</v>
      </c>
      <c r="R52" s="48"/>
      <c r="S52" s="48">
        <f>569457+130475</f>
        <v>699932</v>
      </c>
      <c r="T52" s="48"/>
      <c r="U52" s="48">
        <v>1470</v>
      </c>
      <c r="V52" s="51"/>
      <c r="W52" s="71">
        <v>10268</v>
      </c>
      <c r="X52" s="48"/>
      <c r="Y52" s="48">
        <f>185420+1290746.5</f>
        <v>1476166.5</v>
      </c>
      <c r="Z52" s="68">
        <f t="shared" ref="Z52:Z78" si="1">SUM(C52:Y52)</f>
        <v>26174218</v>
      </c>
    </row>
    <row r="53" spans="1:26">
      <c r="A53" s="62"/>
      <c r="B53" s="63"/>
      <c r="C53" s="48"/>
      <c r="D53" s="48"/>
      <c r="E53" s="71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51"/>
      <c r="W53" s="71"/>
      <c r="X53" s="48"/>
      <c r="Y53" s="48"/>
      <c r="Z53" s="68"/>
    </row>
    <row r="54" spans="1:26">
      <c r="A54" s="66" t="s">
        <v>39</v>
      </c>
      <c r="B54" s="63"/>
      <c r="C54" s="73">
        <v>0</v>
      </c>
      <c r="D54" s="73"/>
      <c r="E54" s="74">
        <v>0</v>
      </c>
      <c r="F54" s="73">
        <v>0</v>
      </c>
      <c r="G54" s="73">
        <v>0</v>
      </c>
      <c r="H54" s="73"/>
      <c r="I54" s="73">
        <v>0</v>
      </c>
      <c r="J54" s="73"/>
      <c r="K54" s="73">
        <v>0</v>
      </c>
      <c r="L54" s="73"/>
      <c r="M54" s="73">
        <v>0</v>
      </c>
      <c r="N54" s="73"/>
      <c r="O54" s="73">
        <v>0</v>
      </c>
      <c r="P54" s="73"/>
      <c r="Q54" s="73">
        <v>0</v>
      </c>
      <c r="R54" s="73"/>
      <c r="S54" s="73">
        <v>0</v>
      </c>
      <c r="T54" s="73"/>
      <c r="U54" s="73">
        <v>0</v>
      </c>
      <c r="V54" s="70"/>
      <c r="W54" s="74">
        <v>0</v>
      </c>
      <c r="X54" s="73"/>
      <c r="Y54" s="73">
        <v>0</v>
      </c>
      <c r="Z54" s="68">
        <f t="shared" si="1"/>
        <v>0</v>
      </c>
    </row>
    <row r="55" spans="1:26">
      <c r="A55" s="62"/>
      <c r="B55" s="63"/>
      <c r="C55" s="48"/>
      <c r="D55" s="48"/>
      <c r="E55" s="71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51"/>
      <c r="W55" s="71"/>
      <c r="X55" s="48"/>
      <c r="Y55" s="48"/>
      <c r="Z55" s="68"/>
    </row>
    <row r="56" spans="1:26">
      <c r="A56" s="62" t="s">
        <v>40</v>
      </c>
      <c r="B56" s="63"/>
      <c r="C56" s="48">
        <v>0</v>
      </c>
      <c r="D56" s="48"/>
      <c r="E56" s="71">
        <v>0</v>
      </c>
      <c r="F56" s="48">
        <v>0</v>
      </c>
      <c r="G56" s="48">
        <v>0</v>
      </c>
      <c r="H56" s="48"/>
      <c r="I56" s="48">
        <v>0</v>
      </c>
      <c r="J56" s="48"/>
      <c r="K56" s="48">
        <v>0</v>
      </c>
      <c r="L56" s="48"/>
      <c r="M56" s="75">
        <v>0</v>
      </c>
      <c r="N56" s="48"/>
      <c r="O56" s="48">
        <v>0</v>
      </c>
      <c r="P56" s="48"/>
      <c r="Q56" s="48">
        <v>0</v>
      </c>
      <c r="R56" s="48"/>
      <c r="S56" s="48">
        <v>0</v>
      </c>
      <c r="T56" s="48"/>
      <c r="U56" s="48">
        <v>0</v>
      </c>
      <c r="V56" s="51"/>
      <c r="W56" s="71">
        <v>0</v>
      </c>
      <c r="X56" s="48"/>
      <c r="Y56" s="48">
        <v>0</v>
      </c>
      <c r="Z56" s="68">
        <f t="shared" si="1"/>
        <v>0</v>
      </c>
    </row>
    <row r="57" spans="1:26">
      <c r="A57" s="63"/>
      <c r="B57" s="63"/>
      <c r="C57" s="48"/>
      <c r="D57" s="48"/>
      <c r="E57" s="71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51"/>
      <c r="W57" s="71"/>
      <c r="X57" s="48"/>
      <c r="Y57" s="48"/>
      <c r="Z57" s="68"/>
    </row>
    <row r="58" spans="1:26">
      <c r="A58" s="76" t="s">
        <v>22</v>
      </c>
      <c r="B58" s="63"/>
      <c r="C58" s="48">
        <v>0</v>
      </c>
      <c r="D58" s="48"/>
      <c r="E58" s="71">
        <v>0</v>
      </c>
      <c r="F58" s="48">
        <v>0</v>
      </c>
      <c r="G58" s="48">
        <v>0</v>
      </c>
      <c r="H58" s="48"/>
      <c r="I58" s="48">
        <v>0</v>
      </c>
      <c r="J58" s="48"/>
      <c r="K58" s="48">
        <v>0</v>
      </c>
      <c r="L58" s="48"/>
      <c r="M58" s="48">
        <v>0</v>
      </c>
      <c r="N58" s="48"/>
      <c r="O58" s="48">
        <v>0</v>
      </c>
      <c r="P58" s="48"/>
      <c r="Q58" s="48">
        <v>0</v>
      </c>
      <c r="R58" s="48"/>
      <c r="S58" s="48">
        <v>0</v>
      </c>
      <c r="T58" s="48"/>
      <c r="U58" s="48">
        <v>0</v>
      </c>
      <c r="V58" s="51"/>
      <c r="W58" s="71">
        <v>0</v>
      </c>
      <c r="X58" s="48"/>
      <c r="Y58" s="48">
        <v>0</v>
      </c>
      <c r="Z58" s="68">
        <f t="shared" si="1"/>
        <v>0</v>
      </c>
    </row>
    <row r="59" spans="1:26">
      <c r="A59" s="63"/>
      <c r="B59" s="63"/>
      <c r="C59" s="48"/>
      <c r="D59" s="48"/>
      <c r="E59" s="71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51"/>
      <c r="W59" s="71"/>
      <c r="X59" s="48"/>
      <c r="Y59" s="48"/>
      <c r="Z59" s="68"/>
    </row>
    <row r="60" spans="1:26">
      <c r="A60" s="62" t="s">
        <v>37</v>
      </c>
      <c r="B60" s="63"/>
      <c r="C60" s="73">
        <f>829.05+22958.23+0.31</f>
        <v>23787.59</v>
      </c>
      <c r="D60" s="73"/>
      <c r="E60" s="74">
        <f>7675.18+227.93</f>
        <v>7903.1100000000006</v>
      </c>
      <c r="F60" s="48">
        <v>2620.75</v>
      </c>
      <c r="G60" s="48">
        <f>8808.14+1318.88</f>
        <v>10127.02</v>
      </c>
      <c r="H60" s="48"/>
      <c r="I60" s="48">
        <f>4.15+657.53</f>
        <v>661.68</v>
      </c>
      <c r="J60" s="48"/>
      <c r="K60" s="48">
        <f>104.53+2792.23</f>
        <v>2896.76</v>
      </c>
      <c r="L60" s="48"/>
      <c r="M60" s="48">
        <v>3873.1</v>
      </c>
      <c r="N60" s="48"/>
      <c r="O60" s="48">
        <v>3.29</v>
      </c>
      <c r="P60" s="48"/>
      <c r="Q60" s="48">
        <f>75.67+5.49</f>
        <v>81.16</v>
      </c>
      <c r="R60" s="48"/>
      <c r="S60" s="48">
        <f>1233.47+282.61</f>
        <v>1516.08</v>
      </c>
      <c r="T60" s="48"/>
      <c r="U60" s="48">
        <v>3.18</v>
      </c>
      <c r="V60" s="51"/>
      <c r="W60" s="71">
        <v>22.26</v>
      </c>
      <c r="X60" s="48"/>
      <c r="Y60" s="48">
        <f>401.62+2795.75</f>
        <v>3197.37</v>
      </c>
      <c r="Z60" s="68">
        <f t="shared" si="1"/>
        <v>56693.350000000013</v>
      </c>
    </row>
    <row r="61" spans="1:26">
      <c r="A61" s="63"/>
      <c r="B61" s="63"/>
      <c r="C61" s="48"/>
      <c r="D61" s="48"/>
      <c r="E61" s="71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51"/>
      <c r="W61" s="71"/>
      <c r="X61" s="48"/>
      <c r="Y61" s="48"/>
      <c r="Z61" s="68"/>
    </row>
    <row r="62" spans="1:26">
      <c r="A62" s="62" t="s">
        <v>21</v>
      </c>
      <c r="B62" s="63"/>
      <c r="C62" s="48">
        <f>262.59+7271.39+0.1</f>
        <v>7534.0800000000008</v>
      </c>
      <c r="D62" s="48"/>
      <c r="E62" s="71">
        <f>2430.7+72.19</f>
        <v>2502.89</v>
      </c>
      <c r="F62" s="48">
        <v>830.03</v>
      </c>
      <c r="G62" s="48">
        <f>2789.55+417.71</f>
        <v>3207.26</v>
      </c>
      <c r="H62" s="48"/>
      <c r="I62" s="48">
        <f>1.32+208.31</f>
        <v>209.63</v>
      </c>
      <c r="J62" s="48"/>
      <c r="K62" s="48">
        <f>33.11+884.3</f>
        <v>917.41</v>
      </c>
      <c r="L62" s="48"/>
      <c r="M62" s="48">
        <v>1226.6500000000001</v>
      </c>
      <c r="N62" s="48"/>
      <c r="O62" s="48">
        <v>1.04</v>
      </c>
      <c r="P62" s="48"/>
      <c r="Q62" s="48">
        <f>23.91+1.74</f>
        <v>25.65</v>
      </c>
      <c r="R62" s="48"/>
      <c r="S62" s="48">
        <f>390.61+89.51</f>
        <v>480.12</v>
      </c>
      <c r="T62" s="48"/>
      <c r="U62" s="48">
        <v>1</v>
      </c>
      <c r="V62" s="51"/>
      <c r="W62" s="71">
        <v>7.02</v>
      </c>
      <c r="X62" s="48"/>
      <c r="Y62" s="48">
        <f>127.19+885.45</f>
        <v>1012.6400000000001</v>
      </c>
      <c r="Z62" s="68">
        <f t="shared" si="1"/>
        <v>17955.420000000002</v>
      </c>
    </row>
    <row r="63" spans="1:26">
      <c r="A63" s="63"/>
      <c r="B63" s="63"/>
      <c r="C63" s="48"/>
      <c r="D63" s="48"/>
      <c r="E63" s="71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51"/>
      <c r="W63" s="71"/>
      <c r="X63" s="48"/>
      <c r="Y63" s="48"/>
      <c r="Z63" s="68"/>
    </row>
    <row r="64" spans="1:26">
      <c r="A64" s="62" t="s">
        <v>44</v>
      </c>
      <c r="B64" s="63"/>
      <c r="C64" s="48">
        <v>0</v>
      </c>
      <c r="D64" s="48"/>
      <c r="E64" s="71">
        <v>0</v>
      </c>
      <c r="F64" s="48">
        <v>0</v>
      </c>
      <c r="G64" s="48">
        <v>0</v>
      </c>
      <c r="H64" s="48"/>
      <c r="I64" s="48">
        <v>0</v>
      </c>
      <c r="J64" s="48"/>
      <c r="K64" s="48">
        <v>0</v>
      </c>
      <c r="L64" s="48"/>
      <c r="M64" s="48">
        <v>0</v>
      </c>
      <c r="N64" s="48"/>
      <c r="O64" s="48">
        <v>0</v>
      </c>
      <c r="P64" s="48"/>
      <c r="Q64" s="48">
        <v>0</v>
      </c>
      <c r="R64" s="48"/>
      <c r="S64" s="48">
        <v>0</v>
      </c>
      <c r="T64" s="48"/>
      <c r="U64" s="48">
        <v>0</v>
      </c>
      <c r="V64" s="51"/>
      <c r="W64" s="71">
        <v>0</v>
      </c>
      <c r="X64" s="48"/>
      <c r="Y64" s="48">
        <v>0</v>
      </c>
      <c r="Z64" s="68">
        <f t="shared" si="1"/>
        <v>0</v>
      </c>
    </row>
    <row r="65" spans="1:27">
      <c r="A65" s="63"/>
      <c r="B65" s="63"/>
      <c r="C65" s="48"/>
      <c r="D65" s="48"/>
      <c r="E65" s="71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51"/>
      <c r="W65" s="71"/>
      <c r="X65" s="48"/>
      <c r="Y65" s="48"/>
      <c r="Z65" s="68"/>
    </row>
    <row r="66" spans="1:27">
      <c r="A66" s="62" t="s">
        <v>23</v>
      </c>
      <c r="B66" s="63"/>
      <c r="C66" s="48">
        <f>102415.21-754.81+2728776.31-11308.32+38.44</f>
        <v>2819166.83</v>
      </c>
      <c r="D66" s="48"/>
      <c r="E66" s="71">
        <f>1082148.08+31932.98</f>
        <v>1114081.06</v>
      </c>
      <c r="F66" s="48">
        <v>300532.03999999998</v>
      </c>
      <c r="G66" s="48">
        <f>1155253.02+179092.79</f>
        <v>1334345.81</v>
      </c>
      <c r="H66" s="48"/>
      <c r="I66" s="48">
        <f>575.31+91772.36</f>
        <v>92347.67</v>
      </c>
      <c r="J66" s="48"/>
      <c r="K66" s="48">
        <f>11937.49+372639.15</f>
        <v>384576.64</v>
      </c>
      <c r="L66" s="48"/>
      <c r="M66" s="48">
        <v>467911.21</v>
      </c>
      <c r="N66" s="48"/>
      <c r="O66" s="48">
        <v>561.53</v>
      </c>
      <c r="P66" s="48"/>
      <c r="Q66" s="48">
        <f>12036.3+777.03</f>
        <v>12813.33</v>
      </c>
      <c r="R66" s="48"/>
      <c r="S66" s="48">
        <f>158667.89+32283.17</f>
        <v>190951.06</v>
      </c>
      <c r="T66" s="48"/>
      <c r="U66" s="48">
        <v>512.58000000000004</v>
      </c>
      <c r="V66" s="51"/>
      <c r="W66" s="71">
        <v>3564.63</v>
      </c>
      <c r="X66" s="48"/>
      <c r="Y66" s="48">
        <f>51823.54+326953.24</f>
        <v>378776.77999999997</v>
      </c>
      <c r="Z66" s="68">
        <f t="shared" si="1"/>
        <v>7100141.1699999999</v>
      </c>
    </row>
    <row r="67" spans="1:27" ht="15" customHeight="1">
      <c r="A67" s="63"/>
      <c r="B67" s="63"/>
      <c r="C67" s="48"/>
      <c r="D67" s="48"/>
      <c r="E67" s="71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51"/>
      <c r="W67" s="71"/>
      <c r="X67" s="48"/>
      <c r="Y67" s="48"/>
      <c r="Z67" s="68">
        <f t="shared" si="1"/>
        <v>0</v>
      </c>
    </row>
    <row r="68" spans="1:27" ht="15" customHeight="1">
      <c r="A68" s="62" t="s">
        <v>41</v>
      </c>
      <c r="B68" s="63"/>
      <c r="C68" s="48">
        <f>57196.72+1583717.82+21.67</f>
        <v>1640936.21</v>
      </c>
      <c r="D68" s="48"/>
      <c r="E68" s="71">
        <f>529456.79+15730.06</f>
        <v>545186.85000000009</v>
      </c>
      <c r="F68" s="48">
        <v>180787.1</v>
      </c>
      <c r="G68" s="48">
        <f>607603.66+90979.56</f>
        <v>698583.22</v>
      </c>
      <c r="H68" s="48"/>
      <c r="I68" s="48">
        <f>286.58+45362.89</f>
        <v>45649.47</v>
      </c>
      <c r="J68" s="48"/>
      <c r="K68" s="48">
        <f>7210.86+192619.23</f>
        <v>199830.09</v>
      </c>
      <c r="L68" s="48"/>
      <c r="M68" s="48">
        <v>267177.86</v>
      </c>
      <c r="N68" s="48"/>
      <c r="O68" s="48">
        <v>227.43</v>
      </c>
      <c r="P68" s="48"/>
      <c r="Q68" s="48">
        <f>5217.69+378.62</f>
        <v>5596.3099999999995</v>
      </c>
      <c r="R68" s="48"/>
      <c r="S68" s="48">
        <f>85086.57+19495.18</f>
        <v>104581.75</v>
      </c>
      <c r="T68" s="48"/>
      <c r="U68" s="48">
        <v>219.65</v>
      </c>
      <c r="V68" s="51"/>
      <c r="W68" s="71">
        <v>1534.11</v>
      </c>
      <c r="X68" s="48"/>
      <c r="Y68" s="48">
        <f>27704.91+192859.47</f>
        <v>220564.38</v>
      </c>
      <c r="Z68" s="68">
        <f t="shared" si="1"/>
        <v>3910874.4299999997</v>
      </c>
    </row>
    <row r="69" spans="1:27" ht="15" customHeight="1">
      <c r="A69" s="62"/>
      <c r="B69" s="63"/>
      <c r="C69" s="48"/>
      <c r="D69" s="48"/>
      <c r="E69" s="71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51"/>
      <c r="W69" s="71"/>
      <c r="X69" s="48"/>
      <c r="Y69" s="48"/>
      <c r="Z69" s="68"/>
    </row>
    <row r="70" spans="1:27" ht="15" customHeight="1">
      <c r="A70" s="62" t="s">
        <v>38</v>
      </c>
      <c r="B70" s="63"/>
      <c r="C70" s="48">
        <f>736.84+20403.51+0.28</f>
        <v>21140.629999999997</v>
      </c>
      <c r="D70" s="48"/>
      <c r="E70" s="71">
        <f>6821.05+202.69</f>
        <v>7023.74</v>
      </c>
      <c r="F70" s="48">
        <v>2329.16</v>
      </c>
      <c r="G70" s="48">
        <f>7828.15+1172.12</f>
        <v>9000.27</v>
      </c>
      <c r="H70" s="48"/>
      <c r="I70" s="48">
        <f>3.69+584.41</f>
        <v>588.1</v>
      </c>
      <c r="J70" s="48"/>
      <c r="K70" s="48">
        <f>92.9+2481.64</f>
        <v>2574.54</v>
      </c>
      <c r="L70" s="48"/>
      <c r="M70" s="48">
        <v>3442.16</v>
      </c>
      <c r="N70" s="48"/>
      <c r="O70" s="48">
        <v>2.94</v>
      </c>
      <c r="P70" s="48"/>
      <c r="Q70" s="48">
        <f>67.22+4.87</f>
        <v>72.09</v>
      </c>
      <c r="R70" s="48"/>
      <c r="S70" s="48">
        <f>1096.21+251.17</f>
        <v>1347.38</v>
      </c>
      <c r="T70" s="48"/>
      <c r="U70" s="48">
        <v>2.83</v>
      </c>
      <c r="V70" s="51"/>
      <c r="W70" s="71">
        <v>19.850000000000001</v>
      </c>
      <c r="X70" s="48"/>
      <c r="Y70" s="48">
        <f>356.93+2484.67</f>
        <v>2841.6</v>
      </c>
      <c r="Z70" s="68">
        <f t="shared" si="1"/>
        <v>50385.289999999986</v>
      </c>
    </row>
    <row r="71" spans="1:27" ht="15" customHeight="1">
      <c r="A71" s="63"/>
      <c r="B71" s="63"/>
      <c r="C71" s="48"/>
      <c r="D71" s="48"/>
      <c r="E71" s="71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68"/>
      <c r="V71" s="51"/>
      <c r="W71" s="71"/>
      <c r="X71" s="48"/>
      <c r="Y71" s="48"/>
      <c r="Z71" s="68">
        <f t="shared" si="1"/>
        <v>0</v>
      </c>
    </row>
    <row r="72" spans="1:27" ht="15" customHeight="1">
      <c r="A72" s="76" t="s">
        <v>31</v>
      </c>
      <c r="B72" s="63"/>
      <c r="C72" s="48">
        <v>0</v>
      </c>
      <c r="D72" s="48"/>
      <c r="E72" s="71">
        <v>0</v>
      </c>
      <c r="F72" s="48">
        <v>0</v>
      </c>
      <c r="G72" s="48">
        <v>0</v>
      </c>
      <c r="H72" s="48"/>
      <c r="I72" s="48">
        <v>0</v>
      </c>
      <c r="J72" s="48"/>
      <c r="K72" s="48">
        <v>0</v>
      </c>
      <c r="L72" s="48"/>
      <c r="M72" s="48">
        <v>0</v>
      </c>
      <c r="N72" s="48"/>
      <c r="O72" s="48">
        <v>0</v>
      </c>
      <c r="P72" s="48"/>
      <c r="Q72" s="48">
        <v>0</v>
      </c>
      <c r="R72" s="48"/>
      <c r="S72" s="48">
        <v>0</v>
      </c>
      <c r="T72" s="48"/>
      <c r="U72" s="68">
        <v>0</v>
      </c>
      <c r="V72" s="51"/>
      <c r="W72" s="71">
        <v>0</v>
      </c>
      <c r="X72" s="48"/>
      <c r="Y72" s="48"/>
      <c r="Z72" s="68">
        <f t="shared" si="1"/>
        <v>0</v>
      </c>
    </row>
    <row r="73" spans="1:27" ht="15" customHeight="1">
      <c r="A73" s="76"/>
      <c r="B73" s="63"/>
      <c r="C73" s="48"/>
      <c r="D73" s="48"/>
      <c r="E73" s="71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>
        <v>0</v>
      </c>
      <c r="Z73" s="68">
        <f t="shared" si="1"/>
        <v>0</v>
      </c>
      <c r="AA73" s="34"/>
    </row>
    <row r="74" spans="1:27">
      <c r="A74" s="76" t="s">
        <v>42</v>
      </c>
      <c r="B74" s="63"/>
      <c r="C74" s="48">
        <v>0</v>
      </c>
      <c r="D74" s="48"/>
      <c r="E74" s="71">
        <v>0</v>
      </c>
      <c r="F74" s="48">
        <v>0</v>
      </c>
      <c r="G74" s="48">
        <v>0</v>
      </c>
      <c r="H74" s="48"/>
      <c r="I74" s="48">
        <v>0</v>
      </c>
      <c r="J74" s="48"/>
      <c r="K74" s="48">
        <v>0</v>
      </c>
      <c r="L74" s="48"/>
      <c r="M74" s="48">
        <v>0</v>
      </c>
      <c r="N74" s="48"/>
      <c r="O74" s="48">
        <v>0</v>
      </c>
      <c r="P74" s="48"/>
      <c r="Q74" s="48">
        <v>0</v>
      </c>
      <c r="R74" s="48"/>
      <c r="S74" s="48">
        <v>0</v>
      </c>
      <c r="T74" s="48"/>
      <c r="U74" s="48">
        <v>0</v>
      </c>
      <c r="V74" s="48"/>
      <c r="W74" s="48">
        <v>0</v>
      </c>
      <c r="X74" s="48"/>
      <c r="Y74" s="48"/>
      <c r="Z74" s="68">
        <f t="shared" si="1"/>
        <v>0</v>
      </c>
      <c r="AA74" s="34"/>
    </row>
    <row r="75" spans="1:27">
      <c r="A75" s="76"/>
      <c r="B75" s="63"/>
      <c r="C75" s="48"/>
      <c r="D75" s="48"/>
      <c r="E75" s="71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>
        <v>0</v>
      </c>
      <c r="Z75" s="68">
        <f t="shared" si="1"/>
        <v>0</v>
      </c>
      <c r="AA75" s="34"/>
    </row>
    <row r="76" spans="1:27">
      <c r="A76" s="76" t="s">
        <v>49</v>
      </c>
      <c r="B76" s="63"/>
      <c r="C76" s="48">
        <v>0</v>
      </c>
      <c r="D76" s="48"/>
      <c r="E76" s="71">
        <v>0</v>
      </c>
      <c r="F76" s="48">
        <v>0</v>
      </c>
      <c r="G76" s="48">
        <v>0</v>
      </c>
      <c r="H76" s="48"/>
      <c r="I76" s="48">
        <v>0</v>
      </c>
      <c r="J76" s="48"/>
      <c r="K76" s="48">
        <v>0</v>
      </c>
      <c r="L76" s="48"/>
      <c r="M76" s="48">
        <v>0</v>
      </c>
      <c r="N76" s="48"/>
      <c r="O76" s="48">
        <v>0</v>
      </c>
      <c r="P76" s="48"/>
      <c r="Q76" s="48">
        <v>0</v>
      </c>
      <c r="R76" s="48"/>
      <c r="S76" s="48">
        <v>0</v>
      </c>
      <c r="T76" s="48"/>
      <c r="U76" s="48">
        <v>0</v>
      </c>
      <c r="V76" s="48"/>
      <c r="W76" s="48">
        <v>0</v>
      </c>
      <c r="X76" s="48"/>
      <c r="Y76" s="48"/>
      <c r="Z76" s="68">
        <f t="shared" si="1"/>
        <v>0</v>
      </c>
    </row>
    <row r="77" spans="1:27">
      <c r="A77" s="76"/>
      <c r="B77" s="63"/>
      <c r="C77" s="48"/>
      <c r="D77" s="48"/>
      <c r="E77" s="71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>
        <v>0</v>
      </c>
      <c r="Z77" s="68">
        <f t="shared" si="1"/>
        <v>0</v>
      </c>
      <c r="AA77" s="35"/>
    </row>
    <row r="78" spans="1:27" ht="16" thickBot="1">
      <c r="A78" s="76" t="s">
        <v>53</v>
      </c>
      <c r="B78" s="63"/>
      <c r="C78" s="116">
        <v>0</v>
      </c>
      <c r="D78" s="116"/>
      <c r="E78" s="117">
        <v>0</v>
      </c>
      <c r="F78" s="116">
        <v>0</v>
      </c>
      <c r="G78" s="116">
        <v>0</v>
      </c>
      <c r="H78" s="116"/>
      <c r="I78" s="116">
        <v>0</v>
      </c>
      <c r="J78" s="116"/>
      <c r="K78" s="116">
        <v>0</v>
      </c>
      <c r="L78" s="116"/>
      <c r="M78" s="116">
        <v>0</v>
      </c>
      <c r="N78" s="116"/>
      <c r="O78" s="116">
        <v>0</v>
      </c>
      <c r="P78" s="116"/>
      <c r="Q78" s="116">
        <v>0</v>
      </c>
      <c r="R78" s="116"/>
      <c r="S78" s="116">
        <v>0</v>
      </c>
      <c r="T78" s="116"/>
      <c r="U78" s="116">
        <v>0</v>
      </c>
      <c r="V78" s="116"/>
      <c r="W78" s="116">
        <v>0</v>
      </c>
      <c r="X78" s="116"/>
      <c r="Y78" s="116"/>
      <c r="Z78" s="68">
        <f t="shared" si="1"/>
        <v>0</v>
      </c>
    </row>
    <row r="79" spans="1:27">
      <c r="A79" s="63"/>
      <c r="B79" s="63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8"/>
      <c r="N79" s="88"/>
      <c r="O79" s="88"/>
      <c r="P79" s="88"/>
      <c r="Q79" s="88"/>
      <c r="R79" s="88"/>
      <c r="S79" s="88"/>
      <c r="T79" s="88"/>
      <c r="U79" s="88"/>
      <c r="V79" s="88"/>
      <c r="W79" s="88"/>
      <c r="X79" s="88"/>
      <c r="Y79" s="88"/>
      <c r="Z79" s="88"/>
      <c r="AA79" s="35"/>
    </row>
    <row r="80" spans="1:27">
      <c r="A80" s="62" t="s">
        <v>14</v>
      </c>
      <c r="B80" s="63"/>
      <c r="C80" s="89">
        <f>SUM(C54:C78)</f>
        <v>4512565.34</v>
      </c>
      <c r="D80" s="89"/>
      <c r="E80" s="89">
        <f t="shared" ref="E80:Y80" si="2">SUM(E54:E78)</f>
        <v>1676697.6500000001</v>
      </c>
      <c r="F80" s="89">
        <f t="shared" si="2"/>
        <v>487099.08</v>
      </c>
      <c r="G80" s="89">
        <f t="shared" si="2"/>
        <v>2055263.58</v>
      </c>
      <c r="H80" s="89"/>
      <c r="I80" s="89">
        <f t="shared" si="2"/>
        <v>139456.55000000002</v>
      </c>
      <c r="J80" s="89"/>
      <c r="K80" s="89">
        <f t="shared" si="2"/>
        <v>590795.44000000006</v>
      </c>
      <c r="L80" s="89"/>
      <c r="M80" s="89">
        <f t="shared" si="2"/>
        <v>743630.9800000001</v>
      </c>
      <c r="N80" s="89"/>
      <c r="O80" s="89">
        <f t="shared" si="2"/>
        <v>796.23</v>
      </c>
      <c r="P80" s="89"/>
      <c r="Q80" s="89">
        <f t="shared" si="2"/>
        <v>18588.539999999997</v>
      </c>
      <c r="R80" s="89"/>
      <c r="S80" s="89">
        <f t="shared" si="2"/>
        <v>298876.39</v>
      </c>
      <c r="T80" s="89"/>
      <c r="U80" s="89">
        <f t="shared" si="2"/>
        <v>739.24</v>
      </c>
      <c r="V80" s="89"/>
      <c r="W80" s="89">
        <f t="shared" si="2"/>
        <v>5147.8700000000008</v>
      </c>
      <c r="X80" s="89"/>
      <c r="Y80" s="89">
        <f t="shared" si="2"/>
        <v>606392.7699999999</v>
      </c>
      <c r="Z80" s="89">
        <f>SUM(Z54:Z78)</f>
        <v>11136049.659999998</v>
      </c>
    </row>
    <row r="81" spans="1:81">
      <c r="A81" s="63"/>
      <c r="B81" s="63"/>
      <c r="C81" s="88"/>
      <c r="D81" s="88"/>
      <c r="E81" s="88"/>
      <c r="F81" s="88"/>
      <c r="G81" s="88"/>
      <c r="H81" s="88"/>
      <c r="I81" s="88"/>
      <c r="J81" s="88"/>
      <c r="K81" s="88"/>
      <c r="L81" s="88"/>
      <c r="M81" s="88"/>
      <c r="N81" s="88"/>
      <c r="O81" s="88" t="s">
        <v>19</v>
      </c>
      <c r="P81" s="88"/>
      <c r="Q81" s="88"/>
      <c r="R81" s="88"/>
      <c r="S81" s="88"/>
      <c r="T81" s="88"/>
      <c r="U81" s="88"/>
      <c r="V81" s="88"/>
      <c r="W81" s="88"/>
      <c r="X81" s="88"/>
      <c r="Y81" s="88"/>
      <c r="Z81" s="88"/>
      <c r="AA81" s="34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  <c r="AX81" s="35"/>
      <c r="AY81" s="35"/>
      <c r="AZ81" s="35"/>
      <c r="BA81" s="35"/>
      <c r="BB81" s="35"/>
      <c r="BC81" s="35"/>
      <c r="BD81" s="35"/>
      <c r="BE81" s="35"/>
      <c r="BF81" s="35"/>
      <c r="BG81" s="35"/>
      <c r="BH81" s="35"/>
      <c r="BI81" s="35"/>
      <c r="BJ81" s="35"/>
      <c r="BK81" s="35"/>
      <c r="BL81" s="35"/>
      <c r="BM81" s="35"/>
      <c r="BN81" s="35"/>
      <c r="BO81" s="35"/>
      <c r="BP81" s="35"/>
      <c r="BQ81" s="35"/>
      <c r="BR81" s="35"/>
      <c r="BS81" s="35"/>
      <c r="BT81" s="35"/>
      <c r="BU81" s="35"/>
      <c r="BV81" s="35"/>
      <c r="BW81" s="35"/>
      <c r="BX81" s="35"/>
      <c r="BY81" s="35"/>
      <c r="BZ81" s="35"/>
      <c r="CA81" s="35"/>
      <c r="CB81" s="35"/>
      <c r="CC81" s="35"/>
    </row>
    <row r="82" spans="1:81">
      <c r="A82" s="82"/>
      <c r="B82" s="82"/>
      <c r="C82" s="82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2"/>
      <c r="T82" s="82"/>
      <c r="U82" s="82"/>
      <c r="V82" s="82"/>
      <c r="W82" s="82"/>
      <c r="X82" s="82"/>
      <c r="Y82" s="82"/>
      <c r="Z82" s="82"/>
      <c r="AA82" s="34"/>
    </row>
    <row r="83" spans="1:81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34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  <c r="AX83" s="35"/>
      <c r="AY83" s="35"/>
      <c r="AZ83" s="35"/>
      <c r="BA83" s="35"/>
      <c r="BB83" s="35"/>
      <c r="BC83" s="35"/>
      <c r="BD83" s="35"/>
      <c r="BE83" s="35"/>
      <c r="BF83" s="35"/>
      <c r="BG83" s="35"/>
      <c r="BH83" s="35"/>
      <c r="BI83" s="35"/>
      <c r="BJ83" s="35"/>
      <c r="BK83" s="35"/>
      <c r="BL83" s="35"/>
      <c r="BM83" s="35"/>
      <c r="BN83" s="35"/>
      <c r="BO83" s="35"/>
      <c r="BP83" s="35"/>
      <c r="BQ83" s="35"/>
      <c r="BR83" s="35"/>
      <c r="BS83" s="35"/>
      <c r="BT83" s="35"/>
      <c r="BU83" s="35"/>
      <c r="BV83" s="35"/>
      <c r="BW83" s="35"/>
      <c r="BX83" s="35"/>
      <c r="BY83" s="35"/>
      <c r="BZ83" s="35"/>
      <c r="CA83" s="35"/>
      <c r="CB83" s="35"/>
      <c r="CC83" s="35"/>
    </row>
    <row r="84" spans="1:81" ht="18.5">
      <c r="A84" s="58" t="s">
        <v>20</v>
      </c>
      <c r="B84" s="59"/>
      <c r="C84" s="59"/>
      <c r="D84" s="59"/>
      <c r="E84" s="59"/>
      <c r="F84" s="59"/>
      <c r="G84" s="59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59"/>
      <c r="S84" s="59"/>
      <c r="T84" s="59"/>
      <c r="U84" s="59"/>
      <c r="V84" s="59"/>
      <c r="W84" s="59"/>
      <c r="X84" s="59"/>
      <c r="Y84" s="59"/>
      <c r="Z84" s="59"/>
    </row>
    <row r="85" spans="1:81">
      <c r="A85" s="61" t="s">
        <v>1</v>
      </c>
      <c r="B85" s="59"/>
      <c r="C85" s="59"/>
      <c r="D85" s="59"/>
      <c r="E85" s="59"/>
      <c r="F85" s="59"/>
      <c r="G85" s="59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59"/>
      <c r="S85" s="59"/>
      <c r="T85" s="59"/>
      <c r="U85" s="59"/>
      <c r="V85" s="59"/>
      <c r="W85" s="59"/>
      <c r="X85" s="59"/>
      <c r="Y85" s="59"/>
      <c r="Z85" s="59"/>
      <c r="AA85" s="35"/>
    </row>
    <row r="86" spans="1:81">
      <c r="A86" s="61" t="s">
        <v>78</v>
      </c>
      <c r="B86" s="59"/>
      <c r="C86" s="59"/>
      <c r="D86" s="59"/>
      <c r="E86" s="59"/>
      <c r="F86" s="59"/>
      <c r="G86" s="59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59"/>
      <c r="S86" s="59"/>
      <c r="T86" s="59"/>
      <c r="U86" s="59"/>
      <c r="V86" s="59"/>
      <c r="W86" s="59"/>
      <c r="X86" s="59"/>
      <c r="Y86" s="59"/>
      <c r="Z86" s="59"/>
    </row>
    <row r="87" spans="1:81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G87" s="35"/>
      <c r="AH87" s="35"/>
      <c r="AI87" s="35"/>
      <c r="AJ87" s="35"/>
      <c r="AK87" s="35"/>
      <c r="AL87" s="35"/>
      <c r="AM87" s="35"/>
      <c r="AN87" s="35"/>
      <c r="AO87" s="35"/>
      <c r="AP87" s="35"/>
      <c r="AQ87" s="35"/>
      <c r="AR87" s="35"/>
      <c r="AS87" s="35"/>
      <c r="AT87" s="35"/>
      <c r="AU87" s="35"/>
      <c r="AV87" s="35"/>
      <c r="AW87" s="35"/>
      <c r="AX87" s="35"/>
      <c r="AY87" s="35"/>
      <c r="AZ87" s="35"/>
      <c r="BA87" s="35"/>
      <c r="BB87" s="35"/>
      <c r="BC87" s="35"/>
      <c r="BD87" s="35"/>
      <c r="BE87" s="35"/>
      <c r="BF87" s="35"/>
      <c r="BG87" s="35"/>
      <c r="BH87" s="35"/>
      <c r="BI87" s="35"/>
      <c r="BJ87" s="35"/>
      <c r="BK87" s="35"/>
      <c r="BL87" s="35"/>
      <c r="BM87" s="35"/>
      <c r="BN87" s="35"/>
      <c r="BO87" s="35"/>
      <c r="BP87" s="35"/>
      <c r="BQ87" s="35"/>
      <c r="BR87" s="35"/>
      <c r="BS87" s="35"/>
      <c r="BT87" s="35"/>
      <c r="BU87" s="35"/>
      <c r="BV87" s="35"/>
      <c r="BW87" s="35"/>
      <c r="BX87" s="35"/>
      <c r="BY87" s="35"/>
      <c r="BZ87" s="35"/>
      <c r="CA87" s="35"/>
      <c r="CB87" s="35"/>
      <c r="CC87" s="35"/>
    </row>
    <row r="88" spans="1:81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</row>
    <row r="89" spans="1:81">
      <c r="A89" s="62"/>
      <c r="B89" s="62"/>
      <c r="C89" s="63"/>
      <c r="D89" s="63"/>
      <c r="E89" s="63"/>
      <c r="F89" s="62"/>
      <c r="G89" s="64" t="s">
        <v>3</v>
      </c>
      <c r="H89" s="62"/>
      <c r="I89" s="61" t="s">
        <v>4</v>
      </c>
      <c r="J89" s="61"/>
      <c r="K89" s="61"/>
      <c r="L89" s="61"/>
      <c r="M89" s="61"/>
      <c r="N89" s="59"/>
      <c r="O89" s="59"/>
      <c r="P89" s="63"/>
      <c r="Q89" s="61" t="s">
        <v>5</v>
      </c>
      <c r="R89" s="59"/>
      <c r="S89" s="61"/>
      <c r="T89" s="59"/>
      <c r="U89" s="59"/>
      <c r="V89" s="63"/>
      <c r="W89" s="64" t="s">
        <v>6</v>
      </c>
      <c r="X89" s="63"/>
      <c r="Y89" s="64" t="s">
        <v>26</v>
      </c>
      <c r="Z89" s="63"/>
      <c r="AB89" s="35"/>
      <c r="AC89" s="35"/>
      <c r="AD89" s="35"/>
      <c r="AE89" s="35"/>
      <c r="AF89" s="35"/>
    </row>
    <row r="90" spans="1:81">
      <c r="A90" s="63"/>
      <c r="B90" s="63"/>
      <c r="C90" s="61" t="s">
        <v>7</v>
      </c>
      <c r="D90" s="62"/>
      <c r="E90" s="65" t="s">
        <v>8</v>
      </c>
      <c r="F90" s="85" t="s">
        <v>29</v>
      </c>
      <c r="G90" s="64" t="s">
        <v>9</v>
      </c>
      <c r="H90" s="62"/>
      <c r="I90" s="64" t="s">
        <v>10</v>
      </c>
      <c r="J90" s="62"/>
      <c r="K90" s="64" t="s">
        <v>11</v>
      </c>
      <c r="L90" s="64"/>
      <c r="M90" s="64" t="s">
        <v>26</v>
      </c>
      <c r="N90" s="62"/>
      <c r="O90" s="62" t="s">
        <v>12</v>
      </c>
      <c r="P90" s="62"/>
      <c r="Q90" s="64" t="s">
        <v>10</v>
      </c>
      <c r="R90" s="62"/>
      <c r="S90" s="62" t="s">
        <v>11</v>
      </c>
      <c r="T90" s="62"/>
      <c r="U90" s="62" t="s">
        <v>12</v>
      </c>
      <c r="V90" s="63"/>
      <c r="W90" s="64" t="s">
        <v>13</v>
      </c>
      <c r="X90" s="63"/>
      <c r="Y90" s="64" t="s">
        <v>27</v>
      </c>
      <c r="Z90" s="64" t="s">
        <v>14</v>
      </c>
    </row>
    <row r="91" spans="1:81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35"/>
    </row>
    <row r="92" spans="1:81">
      <c r="A92" s="66" t="s">
        <v>15</v>
      </c>
      <c r="B92" s="63"/>
      <c r="C92" s="90">
        <f>C9+C50</f>
        <v>28704</v>
      </c>
      <c r="D92" s="90"/>
      <c r="E92" s="90">
        <f>E9+E50</f>
        <v>7622</v>
      </c>
      <c r="F92" s="90">
        <f>F9+F50</f>
        <v>5</v>
      </c>
      <c r="G92" s="90">
        <f>G9+G50</f>
        <v>728</v>
      </c>
      <c r="H92" s="90"/>
      <c r="I92" s="90">
        <f>I9+I50</f>
        <v>553</v>
      </c>
      <c r="J92" s="90"/>
      <c r="K92" s="90">
        <f>K9+K50</f>
        <v>227</v>
      </c>
      <c r="L92" s="90"/>
      <c r="M92" s="90">
        <f>M9+M50</f>
        <v>23</v>
      </c>
      <c r="N92" s="90"/>
      <c r="O92" s="90">
        <f>O9+O50</f>
        <v>123</v>
      </c>
      <c r="P92" s="90"/>
      <c r="Q92" s="90">
        <f>Q9+Q50</f>
        <v>442</v>
      </c>
      <c r="R92" s="90"/>
      <c r="S92" s="90">
        <f>S9+S50</f>
        <v>64</v>
      </c>
      <c r="T92" s="90"/>
      <c r="U92" s="90">
        <f>U9+U50</f>
        <v>23</v>
      </c>
      <c r="V92" s="90"/>
      <c r="W92" s="90">
        <f>W9+W50</f>
        <v>400</v>
      </c>
      <c r="X92" s="90"/>
      <c r="Y92" s="90">
        <f>Y9+Y50</f>
        <v>34</v>
      </c>
      <c r="Z92" s="90">
        <f>Z9+Z50</f>
        <v>38948</v>
      </c>
    </row>
    <row r="93" spans="1:81">
      <c r="A93" s="62"/>
      <c r="B93" s="63"/>
      <c r="C93" s="90"/>
      <c r="D93" s="48"/>
      <c r="E93" s="90"/>
      <c r="F93" s="90"/>
      <c r="G93" s="90"/>
      <c r="H93" s="48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0"/>
      <c r="U93" s="90"/>
      <c r="V93" s="90"/>
      <c r="W93" s="90"/>
      <c r="X93" s="90"/>
      <c r="Y93" s="90"/>
      <c r="Z93" s="90"/>
      <c r="AA93" s="39"/>
    </row>
    <row r="94" spans="1:81">
      <c r="A94" s="62" t="s">
        <v>16</v>
      </c>
      <c r="B94" s="63"/>
      <c r="C94" s="90">
        <f>C11+C52</f>
        <v>18632958</v>
      </c>
      <c r="D94" s="48"/>
      <c r="E94" s="90">
        <f t="shared" ref="E94:G108" si="3">E11+E52</f>
        <v>6320792</v>
      </c>
      <c r="F94" s="90">
        <f t="shared" si="3"/>
        <v>1209950</v>
      </c>
      <c r="G94" s="90">
        <f t="shared" si="3"/>
        <v>7162106</v>
      </c>
      <c r="H94" s="48"/>
      <c r="I94" s="90">
        <f t="shared" ref="I94:I118" si="4">I11+I52</f>
        <v>657104</v>
      </c>
      <c r="J94" s="90"/>
      <c r="K94" s="90">
        <f t="shared" ref="K94:K118" si="5">K11+K52</f>
        <v>3730670</v>
      </c>
      <c r="L94" s="90"/>
      <c r="M94" s="90">
        <f t="shared" ref="M94:M118" si="6">M11+M52</f>
        <v>2312879</v>
      </c>
      <c r="N94" s="90"/>
      <c r="O94" s="90">
        <f t="shared" ref="O94:O118" si="7">O11+O52</f>
        <v>55582</v>
      </c>
      <c r="P94" s="90"/>
      <c r="Q94" s="90">
        <f t="shared" ref="Q94:Q118" si="8">Q11+Q52</f>
        <v>210349</v>
      </c>
      <c r="R94" s="90"/>
      <c r="S94" s="90">
        <f t="shared" ref="S94:S118" si="9">S11+S52</f>
        <v>1150232</v>
      </c>
      <c r="T94" s="90"/>
      <c r="U94" s="90">
        <f t="shared" ref="U94:U118" si="10">U11+U52</f>
        <v>6864</v>
      </c>
      <c r="V94" s="90"/>
      <c r="W94" s="90">
        <f t="shared" ref="W94:W118" si="11">W11+W52</f>
        <v>58351</v>
      </c>
      <c r="X94" s="90"/>
      <c r="Y94" s="90">
        <f t="shared" ref="Y94:Z108" si="12">Y11+Y52</f>
        <v>2118628</v>
      </c>
      <c r="Z94" s="90">
        <f t="shared" si="12"/>
        <v>43626465</v>
      </c>
    </row>
    <row r="95" spans="1:81">
      <c r="A95" s="62"/>
      <c r="B95" s="63"/>
      <c r="C95" s="90"/>
      <c r="D95" s="48"/>
      <c r="E95" s="90"/>
      <c r="F95" s="90"/>
      <c r="G95" s="90"/>
      <c r="H95" s="48"/>
      <c r="I95" s="90"/>
      <c r="J95" s="90"/>
      <c r="K95" s="90"/>
      <c r="L95" s="90"/>
      <c r="M95" s="90"/>
      <c r="N95" s="90"/>
      <c r="O95" s="90"/>
      <c r="P95" s="90"/>
      <c r="Q95" s="90"/>
      <c r="R95" s="90"/>
      <c r="S95" s="90"/>
      <c r="T95" s="90"/>
      <c r="U95" s="90"/>
      <c r="V95" s="90"/>
      <c r="W95" s="90"/>
      <c r="X95" s="90"/>
      <c r="Y95" s="90"/>
      <c r="Z95" s="90"/>
      <c r="AB95" s="35"/>
      <c r="AC95" s="35"/>
      <c r="AD95" s="35"/>
      <c r="AE95" s="35"/>
      <c r="AF95" s="35"/>
      <c r="AG95" s="35"/>
      <c r="AH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  <c r="AV95" s="35"/>
      <c r="AW95" s="35"/>
      <c r="AX95" s="35"/>
      <c r="AY95" s="35"/>
      <c r="AZ95" s="35"/>
      <c r="BA95" s="35"/>
      <c r="BB95" s="35"/>
      <c r="BC95" s="35"/>
      <c r="BD95" s="35"/>
      <c r="BE95" s="35"/>
      <c r="BF95" s="35"/>
      <c r="BG95" s="35"/>
      <c r="BH95" s="35"/>
      <c r="BI95" s="35"/>
      <c r="BJ95" s="35"/>
      <c r="BK95" s="35"/>
      <c r="BL95" s="35"/>
      <c r="BM95" s="35"/>
      <c r="BN95" s="35"/>
      <c r="BO95" s="35"/>
      <c r="BP95" s="35"/>
      <c r="BQ95" s="35"/>
      <c r="BR95" s="35"/>
      <c r="BS95" s="35"/>
      <c r="BT95" s="35"/>
      <c r="BU95" s="35"/>
      <c r="BV95" s="35"/>
      <c r="BW95" s="35"/>
      <c r="BX95" s="35"/>
      <c r="BY95" s="35"/>
      <c r="BZ95" s="35"/>
      <c r="CA95" s="35"/>
      <c r="CB95" s="35"/>
      <c r="CC95" s="35"/>
    </row>
    <row r="96" spans="1:81">
      <c r="A96" s="66" t="s">
        <v>39</v>
      </c>
      <c r="B96" s="63"/>
      <c r="C96" s="119" t="s">
        <v>54</v>
      </c>
      <c r="D96" s="48"/>
      <c r="E96" s="90">
        <f t="shared" si="3"/>
        <v>0</v>
      </c>
      <c r="F96" s="90">
        <f t="shared" si="3"/>
        <v>0</v>
      </c>
      <c r="G96" s="90">
        <f t="shared" si="3"/>
        <v>0</v>
      </c>
      <c r="H96" s="48"/>
      <c r="I96" s="90">
        <f t="shared" si="4"/>
        <v>0</v>
      </c>
      <c r="J96" s="90"/>
      <c r="K96" s="90">
        <f t="shared" si="5"/>
        <v>0</v>
      </c>
      <c r="L96" s="90"/>
      <c r="M96" s="90">
        <f t="shared" si="6"/>
        <v>0</v>
      </c>
      <c r="N96" s="90"/>
      <c r="O96" s="90">
        <f t="shared" si="7"/>
        <v>0</v>
      </c>
      <c r="P96" s="90"/>
      <c r="Q96" s="90">
        <f t="shared" si="8"/>
        <v>0</v>
      </c>
      <c r="R96" s="90"/>
      <c r="S96" s="90">
        <f t="shared" si="9"/>
        <v>0</v>
      </c>
      <c r="T96" s="90"/>
      <c r="U96" s="90">
        <f t="shared" si="10"/>
        <v>0</v>
      </c>
      <c r="V96" s="90"/>
      <c r="W96" s="90">
        <f t="shared" si="11"/>
        <v>0</v>
      </c>
      <c r="X96" s="90"/>
      <c r="Y96" s="90">
        <f t="shared" si="12"/>
        <v>0</v>
      </c>
      <c r="Z96" s="90">
        <f t="shared" si="12"/>
        <v>0</v>
      </c>
    </row>
    <row r="97" spans="1:31">
      <c r="A97" s="62"/>
      <c r="B97" s="51"/>
      <c r="C97" s="119"/>
      <c r="D97" s="71"/>
      <c r="E97" s="90"/>
      <c r="F97" s="90"/>
      <c r="G97" s="90"/>
      <c r="H97" s="71"/>
      <c r="I97" s="90"/>
      <c r="J97" s="90"/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90"/>
      <c r="Y97" s="90"/>
      <c r="Z97" s="90"/>
      <c r="AB97" s="39" t="s">
        <v>19</v>
      </c>
      <c r="AC97" s="35"/>
      <c r="AD97" s="35"/>
      <c r="AE97" s="35"/>
    </row>
    <row r="98" spans="1:31">
      <c r="A98" s="62" t="s">
        <v>40</v>
      </c>
      <c r="B98" s="63"/>
      <c r="C98" s="119" t="s">
        <v>54</v>
      </c>
      <c r="D98" s="48"/>
      <c r="E98" s="90">
        <f t="shared" si="3"/>
        <v>0</v>
      </c>
      <c r="F98" s="90">
        <f t="shared" si="3"/>
        <v>0</v>
      </c>
      <c r="G98" s="90">
        <f t="shared" si="3"/>
        <v>0</v>
      </c>
      <c r="H98" s="48"/>
      <c r="I98" s="90">
        <f t="shared" si="4"/>
        <v>0</v>
      </c>
      <c r="J98" s="90"/>
      <c r="K98" s="90">
        <f t="shared" si="5"/>
        <v>0</v>
      </c>
      <c r="L98" s="90"/>
      <c r="M98" s="90">
        <f t="shared" si="6"/>
        <v>0</v>
      </c>
      <c r="N98" s="90"/>
      <c r="O98" s="90">
        <f t="shared" si="7"/>
        <v>0</v>
      </c>
      <c r="P98" s="90"/>
      <c r="Q98" s="90">
        <f t="shared" si="8"/>
        <v>0</v>
      </c>
      <c r="R98" s="90"/>
      <c r="S98" s="90">
        <f t="shared" si="9"/>
        <v>0</v>
      </c>
      <c r="T98" s="90"/>
      <c r="U98" s="90">
        <f t="shared" si="10"/>
        <v>0</v>
      </c>
      <c r="V98" s="90"/>
      <c r="W98" s="90">
        <f t="shared" si="11"/>
        <v>0</v>
      </c>
      <c r="X98" s="90"/>
      <c r="Y98" s="90">
        <f t="shared" si="12"/>
        <v>0</v>
      </c>
      <c r="Z98" s="90">
        <f t="shared" si="12"/>
        <v>0</v>
      </c>
    </row>
    <row r="99" spans="1:31">
      <c r="A99" s="63"/>
      <c r="B99" s="63"/>
      <c r="C99" s="90"/>
      <c r="D99" s="48"/>
      <c r="E99" s="90"/>
      <c r="F99" s="90"/>
      <c r="G99" s="90"/>
      <c r="H99" s="48"/>
      <c r="I99" s="90"/>
      <c r="J99" s="90"/>
      <c r="K99" s="90"/>
      <c r="L99" s="90"/>
      <c r="M99" s="90"/>
      <c r="N99" s="90"/>
      <c r="O99" s="90"/>
      <c r="P99" s="90"/>
      <c r="Q99" s="90"/>
      <c r="R99" s="90"/>
      <c r="S99" s="90"/>
      <c r="T99" s="90"/>
      <c r="U99" s="90"/>
      <c r="V99" s="90"/>
      <c r="W99" s="90"/>
      <c r="X99" s="90"/>
      <c r="Y99" s="90"/>
      <c r="Z99" s="90"/>
    </row>
    <row r="100" spans="1:31">
      <c r="A100" s="76" t="s">
        <v>22</v>
      </c>
      <c r="B100" s="63"/>
      <c r="C100" s="90"/>
      <c r="D100" s="48"/>
      <c r="E100" s="90">
        <f t="shared" si="3"/>
        <v>0</v>
      </c>
      <c r="F100" s="90">
        <f t="shared" si="3"/>
        <v>0</v>
      </c>
      <c r="G100" s="90">
        <f t="shared" si="3"/>
        <v>0</v>
      </c>
      <c r="H100" s="48"/>
      <c r="I100" s="90">
        <f t="shared" si="4"/>
        <v>0</v>
      </c>
      <c r="J100" s="90"/>
      <c r="K100" s="90">
        <f t="shared" si="5"/>
        <v>0</v>
      </c>
      <c r="L100" s="90"/>
      <c r="M100" s="90">
        <f t="shared" si="6"/>
        <v>0</v>
      </c>
      <c r="N100" s="90"/>
      <c r="O100" s="90">
        <f t="shared" si="7"/>
        <v>0</v>
      </c>
      <c r="P100" s="90"/>
      <c r="Q100" s="90">
        <f t="shared" si="8"/>
        <v>0</v>
      </c>
      <c r="R100" s="90"/>
      <c r="S100" s="90">
        <f t="shared" si="9"/>
        <v>0</v>
      </c>
      <c r="T100" s="90"/>
      <c r="U100" s="90">
        <f t="shared" si="10"/>
        <v>0</v>
      </c>
      <c r="V100" s="90"/>
      <c r="W100" s="90">
        <f t="shared" si="11"/>
        <v>0</v>
      </c>
      <c r="X100" s="90"/>
      <c r="Y100" s="90">
        <f t="shared" si="12"/>
        <v>0</v>
      </c>
      <c r="Z100" s="90">
        <f t="shared" si="12"/>
        <v>0</v>
      </c>
    </row>
    <row r="101" spans="1:31">
      <c r="A101" s="63"/>
      <c r="B101" s="63"/>
      <c r="C101" s="90"/>
      <c r="D101" s="48"/>
      <c r="E101" s="90"/>
      <c r="F101" s="90"/>
      <c r="G101" s="90"/>
      <c r="H101" s="48"/>
      <c r="I101" s="90"/>
      <c r="J101" s="90"/>
      <c r="K101" s="90"/>
      <c r="L101" s="90"/>
      <c r="M101" s="90"/>
      <c r="N101" s="90"/>
      <c r="O101" s="90"/>
      <c r="P101" s="90"/>
      <c r="Q101" s="90"/>
      <c r="R101" s="90"/>
      <c r="S101" s="90"/>
      <c r="T101" s="90"/>
      <c r="U101" s="90"/>
      <c r="V101" s="90"/>
      <c r="W101" s="90"/>
      <c r="X101" s="90"/>
      <c r="Y101" s="90"/>
      <c r="Z101" s="90"/>
    </row>
    <row r="102" spans="1:31">
      <c r="A102" s="62" t="s">
        <v>37</v>
      </c>
      <c r="B102" s="51"/>
      <c r="C102" s="90">
        <f>C19+C60</f>
        <v>40359.64</v>
      </c>
      <c r="D102" s="48"/>
      <c r="E102" s="90">
        <f t="shared" si="3"/>
        <v>13690.660000000002</v>
      </c>
      <c r="F102" s="90">
        <f t="shared" si="3"/>
        <v>2620.75</v>
      </c>
      <c r="G102" s="90">
        <f t="shared" si="3"/>
        <v>15513.26</v>
      </c>
      <c r="H102" s="48"/>
      <c r="I102" s="90">
        <f t="shared" si="4"/>
        <v>1423.27</v>
      </c>
      <c r="J102" s="90"/>
      <c r="K102" s="90">
        <f t="shared" si="5"/>
        <v>8080.61</v>
      </c>
      <c r="L102" s="90"/>
      <c r="M102" s="90">
        <f t="shared" si="6"/>
        <v>5009.6899999999996</v>
      </c>
      <c r="N102" s="90"/>
      <c r="O102" s="90">
        <f t="shared" si="7"/>
        <v>120.38000000000001</v>
      </c>
      <c r="P102" s="90"/>
      <c r="Q102" s="90">
        <f t="shared" si="8"/>
        <v>455.64</v>
      </c>
      <c r="R102" s="90"/>
      <c r="S102" s="90">
        <f t="shared" si="9"/>
        <v>2491.41</v>
      </c>
      <c r="T102" s="90"/>
      <c r="U102" s="90">
        <f t="shared" si="10"/>
        <v>14.85</v>
      </c>
      <c r="V102" s="90"/>
      <c r="W102" s="90">
        <f t="shared" si="11"/>
        <v>126.68</v>
      </c>
      <c r="X102" s="90"/>
      <c r="Y102" s="90">
        <f t="shared" si="12"/>
        <v>4588.93</v>
      </c>
      <c r="Z102" s="90">
        <f t="shared" si="12"/>
        <v>94495.77</v>
      </c>
    </row>
    <row r="103" spans="1:31">
      <c r="A103" s="63"/>
      <c r="B103" s="63"/>
      <c r="C103" s="90"/>
      <c r="D103" s="48"/>
      <c r="E103" s="90"/>
      <c r="F103" s="90"/>
      <c r="G103" s="90"/>
      <c r="H103" s="48"/>
      <c r="I103" s="90"/>
      <c r="J103" s="90"/>
      <c r="K103" s="90"/>
      <c r="L103" s="90"/>
      <c r="M103" s="90"/>
      <c r="N103" s="90"/>
      <c r="O103" s="90"/>
      <c r="P103" s="90"/>
      <c r="Q103" s="90"/>
      <c r="R103" s="90"/>
      <c r="S103" s="90"/>
      <c r="T103" s="90"/>
      <c r="U103" s="90"/>
      <c r="V103" s="90"/>
      <c r="W103" s="90"/>
      <c r="X103" s="90"/>
      <c r="Y103" s="90"/>
      <c r="Z103" s="90"/>
    </row>
    <row r="104" spans="1:31">
      <c r="A104" s="62" t="s">
        <v>21</v>
      </c>
      <c r="B104" s="63"/>
      <c r="C104" s="90">
        <f>C21+C62</f>
        <v>12782.080000000002</v>
      </c>
      <c r="D104" s="48"/>
      <c r="E104" s="90">
        <f t="shared" si="3"/>
        <v>4335.8799999999992</v>
      </c>
      <c r="F104" s="90">
        <f t="shared" si="3"/>
        <v>830.03</v>
      </c>
      <c r="G104" s="90">
        <f t="shared" si="3"/>
        <v>4913.2000000000007</v>
      </c>
      <c r="H104" s="48"/>
      <c r="I104" s="90">
        <f t="shared" si="4"/>
        <v>450.84000000000003</v>
      </c>
      <c r="J104" s="90"/>
      <c r="K104" s="90">
        <f t="shared" si="5"/>
        <v>2559.27</v>
      </c>
      <c r="L104" s="90"/>
      <c r="M104" s="90">
        <f t="shared" si="6"/>
        <v>1586.6200000000001</v>
      </c>
      <c r="N104" s="90"/>
      <c r="O104" s="90">
        <f t="shared" si="7"/>
        <v>38.14</v>
      </c>
      <c r="P104" s="90"/>
      <c r="Q104" s="90">
        <f t="shared" si="8"/>
        <v>144.30000000000001</v>
      </c>
      <c r="R104" s="90"/>
      <c r="S104" s="90">
        <f t="shared" si="9"/>
        <v>789.01</v>
      </c>
      <c r="T104" s="90"/>
      <c r="U104" s="90">
        <f t="shared" si="10"/>
        <v>4.68</v>
      </c>
      <c r="V104" s="90"/>
      <c r="W104" s="90">
        <f t="shared" si="11"/>
        <v>39.67</v>
      </c>
      <c r="X104" s="90"/>
      <c r="Y104" s="90">
        <f t="shared" si="12"/>
        <v>1453.3700000000001</v>
      </c>
      <c r="Z104" s="90">
        <f t="shared" si="12"/>
        <v>29927.09</v>
      </c>
    </row>
    <row r="105" spans="1:31">
      <c r="A105" s="63"/>
      <c r="B105" s="63"/>
      <c r="C105" s="90"/>
      <c r="D105" s="48"/>
      <c r="E105" s="90"/>
      <c r="F105" s="90"/>
      <c r="G105" s="90"/>
      <c r="H105" s="48"/>
      <c r="I105" s="90"/>
      <c r="J105" s="90"/>
      <c r="K105" s="90"/>
      <c r="L105" s="90"/>
      <c r="M105" s="90"/>
      <c r="N105" s="90"/>
      <c r="O105" s="90"/>
      <c r="P105" s="90"/>
      <c r="Q105" s="90"/>
      <c r="R105" s="90"/>
      <c r="S105" s="90"/>
      <c r="T105" s="90"/>
      <c r="U105" s="90"/>
      <c r="V105" s="90"/>
      <c r="W105" s="90"/>
      <c r="X105" s="90"/>
      <c r="Y105" s="90"/>
      <c r="Z105" s="90"/>
    </row>
    <row r="106" spans="1:31">
      <c r="A106" s="62" t="s">
        <v>44</v>
      </c>
      <c r="B106" s="63"/>
      <c r="C106" s="90">
        <f>C23+C64</f>
        <v>0</v>
      </c>
      <c r="D106" s="90"/>
      <c r="E106" s="90">
        <f t="shared" si="3"/>
        <v>0</v>
      </c>
      <c r="F106" s="90">
        <f t="shared" si="3"/>
        <v>0</v>
      </c>
      <c r="G106" s="90">
        <f t="shared" si="3"/>
        <v>0</v>
      </c>
      <c r="H106" s="90"/>
      <c r="I106" s="90">
        <f t="shared" si="4"/>
        <v>0</v>
      </c>
      <c r="J106" s="90"/>
      <c r="K106" s="90">
        <f t="shared" si="5"/>
        <v>0</v>
      </c>
      <c r="L106" s="90"/>
      <c r="M106" s="90">
        <f t="shared" si="6"/>
        <v>0</v>
      </c>
      <c r="N106" s="90"/>
      <c r="O106" s="90">
        <f t="shared" si="7"/>
        <v>0</v>
      </c>
      <c r="P106" s="90"/>
      <c r="Q106" s="90">
        <f t="shared" si="8"/>
        <v>0</v>
      </c>
      <c r="R106" s="90"/>
      <c r="S106" s="90">
        <f t="shared" si="9"/>
        <v>0</v>
      </c>
      <c r="T106" s="90"/>
      <c r="U106" s="90">
        <f t="shared" si="10"/>
        <v>0</v>
      </c>
      <c r="V106" s="90"/>
      <c r="W106" s="90">
        <f t="shared" si="11"/>
        <v>0</v>
      </c>
      <c r="X106" s="90"/>
      <c r="Y106" s="90">
        <f t="shared" si="12"/>
        <v>0</v>
      </c>
      <c r="Z106" s="90">
        <f t="shared" si="12"/>
        <v>0</v>
      </c>
    </row>
    <row r="107" spans="1:31">
      <c r="A107" s="63"/>
      <c r="B107" s="63"/>
      <c r="C107" s="48"/>
      <c r="D107" s="48"/>
      <c r="E107" s="90"/>
      <c r="F107" s="90"/>
      <c r="G107" s="90"/>
      <c r="H107" s="48"/>
      <c r="I107" s="90"/>
      <c r="J107" s="48"/>
      <c r="K107" s="90"/>
      <c r="L107" s="48"/>
      <c r="M107" s="90"/>
      <c r="N107" s="48"/>
      <c r="O107" s="90"/>
      <c r="P107" s="48"/>
      <c r="Q107" s="90"/>
      <c r="R107" s="48"/>
      <c r="S107" s="90"/>
      <c r="T107" s="48"/>
      <c r="U107" s="90"/>
      <c r="V107" s="51"/>
      <c r="W107" s="90"/>
      <c r="X107" s="48"/>
      <c r="Y107" s="90"/>
      <c r="Z107" s="90"/>
    </row>
    <row r="108" spans="1:31">
      <c r="A108" s="62" t="s">
        <v>23</v>
      </c>
      <c r="B108" s="51"/>
      <c r="C108" s="90">
        <f>C25+C66</f>
        <v>4763296.16</v>
      </c>
      <c r="D108" s="48"/>
      <c r="E108" s="90">
        <f t="shared" si="3"/>
        <v>1931785.92</v>
      </c>
      <c r="F108" s="90">
        <f t="shared" si="3"/>
        <v>300532.03999999998</v>
      </c>
      <c r="G108" s="90">
        <f t="shared" si="3"/>
        <v>2054434.45</v>
      </c>
      <c r="H108" s="48"/>
      <c r="I108" s="90">
        <f t="shared" si="4"/>
        <v>199406.28</v>
      </c>
      <c r="J108" s="90"/>
      <c r="K108" s="90">
        <f t="shared" si="5"/>
        <v>1013879.28</v>
      </c>
      <c r="L108" s="90"/>
      <c r="M108" s="90">
        <f t="shared" si="6"/>
        <v>605153</v>
      </c>
      <c r="N108" s="90"/>
      <c r="O108" s="90">
        <f t="shared" si="7"/>
        <v>19944.969999999998</v>
      </c>
      <c r="P108" s="90"/>
      <c r="Q108" s="90">
        <f t="shared" si="8"/>
        <v>65577.95</v>
      </c>
      <c r="R108" s="90"/>
      <c r="S108" s="90">
        <f t="shared" si="9"/>
        <v>312136.44</v>
      </c>
      <c r="T108" s="90"/>
      <c r="U108" s="90">
        <f t="shared" si="10"/>
        <v>2393.21</v>
      </c>
      <c r="V108" s="90"/>
      <c r="W108" s="90">
        <f t="shared" si="11"/>
        <v>20974.22</v>
      </c>
      <c r="X108" s="90"/>
      <c r="Y108" s="90">
        <f t="shared" si="12"/>
        <v>541122.24</v>
      </c>
      <c r="Z108" s="90">
        <f t="shared" si="12"/>
        <v>11830636.16</v>
      </c>
    </row>
    <row r="109" spans="1:31">
      <c r="A109" s="63"/>
      <c r="B109" s="51"/>
      <c r="C109" s="90"/>
      <c r="D109" s="48"/>
      <c r="E109" s="90"/>
      <c r="F109" s="90"/>
      <c r="G109" s="90"/>
      <c r="H109" s="48"/>
      <c r="I109" s="90"/>
      <c r="J109" s="90"/>
      <c r="K109" s="90"/>
      <c r="L109" s="90"/>
      <c r="M109" s="90"/>
      <c r="N109" s="90"/>
      <c r="O109" s="90"/>
      <c r="P109" s="90"/>
      <c r="Q109" s="90"/>
      <c r="R109" s="90"/>
      <c r="S109" s="90"/>
      <c r="T109" s="90"/>
      <c r="U109" s="90"/>
      <c r="V109" s="90"/>
      <c r="W109" s="90"/>
      <c r="X109" s="90"/>
      <c r="Y109" s="90"/>
      <c r="Z109" s="90"/>
    </row>
    <row r="110" spans="1:31">
      <c r="A110" s="62" t="s">
        <v>41</v>
      </c>
      <c r="B110" s="51"/>
      <c r="C110" s="90">
        <f>C68+C27</f>
        <v>2784081.71</v>
      </c>
      <c r="D110" s="49"/>
      <c r="E110" s="90">
        <f t="shared" ref="E110:G118" si="13">E27+E68</f>
        <v>944434.24000000011</v>
      </c>
      <c r="F110" s="90">
        <f t="shared" si="13"/>
        <v>180787.1</v>
      </c>
      <c r="G110" s="90">
        <f t="shared" si="13"/>
        <v>1070140.29</v>
      </c>
      <c r="H110" s="49"/>
      <c r="I110" s="90">
        <f t="shared" si="4"/>
        <v>98182.63</v>
      </c>
      <c r="J110" s="90"/>
      <c r="K110" s="90">
        <f t="shared" si="5"/>
        <v>557425.54999999993</v>
      </c>
      <c r="L110" s="90"/>
      <c r="M110" s="90">
        <f t="shared" si="6"/>
        <v>345583.44999999995</v>
      </c>
      <c r="N110" s="90"/>
      <c r="O110" s="90">
        <f t="shared" si="7"/>
        <v>8304.9599999999991</v>
      </c>
      <c r="P110" s="90"/>
      <c r="Q110" s="90">
        <f t="shared" si="8"/>
        <v>31429.809999999998</v>
      </c>
      <c r="R110" s="90"/>
      <c r="S110" s="90">
        <f t="shared" si="9"/>
        <v>171864.22</v>
      </c>
      <c r="T110" s="90"/>
      <c r="U110" s="90">
        <f t="shared" si="10"/>
        <v>1025.6200000000001</v>
      </c>
      <c r="V110" s="90"/>
      <c r="W110" s="90">
        <f t="shared" si="11"/>
        <v>8717.94</v>
      </c>
      <c r="X110" s="90"/>
      <c r="Y110" s="90">
        <f t="shared" ref="Y110:Z118" si="14">Y27+Y68</f>
        <v>316559.03000000003</v>
      </c>
      <c r="Z110" s="90">
        <f t="shared" si="14"/>
        <v>6518536.5499999998</v>
      </c>
    </row>
    <row r="111" spans="1:31">
      <c r="A111" s="62"/>
      <c r="B111" s="51"/>
      <c r="C111" s="90"/>
      <c r="D111" s="50"/>
      <c r="E111" s="90"/>
      <c r="F111" s="90"/>
      <c r="G111" s="90"/>
      <c r="H111" s="50"/>
      <c r="I111" s="90"/>
      <c r="J111" s="90"/>
      <c r="K111" s="90"/>
      <c r="L111" s="90"/>
      <c r="M111" s="90"/>
      <c r="N111" s="90"/>
      <c r="O111" s="90"/>
      <c r="P111" s="90"/>
      <c r="Q111" s="90"/>
      <c r="R111" s="90"/>
      <c r="S111" s="90"/>
      <c r="T111" s="90"/>
      <c r="U111" s="90"/>
      <c r="V111" s="90"/>
      <c r="W111" s="90"/>
      <c r="X111" s="90"/>
      <c r="Y111" s="90"/>
      <c r="Z111" s="90"/>
    </row>
    <row r="112" spans="1:31">
      <c r="A112" s="62" t="s">
        <v>38</v>
      </c>
      <c r="B112" s="51"/>
      <c r="C112" s="90">
        <f>C29+C70</f>
        <v>35868.189999999995</v>
      </c>
      <c r="D112" s="51"/>
      <c r="E112" s="90">
        <f t="shared" si="13"/>
        <v>12167.439999999999</v>
      </c>
      <c r="F112" s="90">
        <f t="shared" si="13"/>
        <v>2329.16</v>
      </c>
      <c r="G112" s="90">
        <f t="shared" si="13"/>
        <v>13787.25</v>
      </c>
      <c r="H112" s="51"/>
      <c r="I112" s="90">
        <f t="shared" si="4"/>
        <v>1265.03</v>
      </c>
      <c r="J112" s="90"/>
      <c r="K112" s="90">
        <f t="shared" si="5"/>
        <v>7181.6399999999994</v>
      </c>
      <c r="L112" s="90"/>
      <c r="M112" s="90">
        <f t="shared" si="6"/>
        <v>4452.3</v>
      </c>
      <c r="N112" s="90"/>
      <c r="O112" s="90">
        <f t="shared" si="7"/>
        <v>107.05</v>
      </c>
      <c r="P112" s="90"/>
      <c r="Q112" s="90">
        <f t="shared" si="8"/>
        <v>404.96000000000004</v>
      </c>
      <c r="R112" s="90"/>
      <c r="S112" s="90">
        <f t="shared" si="9"/>
        <v>2214.2200000000003</v>
      </c>
      <c r="T112" s="90"/>
      <c r="U112" s="90">
        <f t="shared" si="10"/>
        <v>2.83</v>
      </c>
      <c r="V112" s="90"/>
      <c r="W112" s="90">
        <f t="shared" si="11"/>
        <v>113.00999999999999</v>
      </c>
      <c r="X112" s="90"/>
      <c r="Y112" s="90">
        <f t="shared" si="14"/>
        <v>4078.35</v>
      </c>
      <c r="Z112" s="90">
        <f t="shared" si="14"/>
        <v>83971.43</v>
      </c>
    </row>
    <row r="113" spans="1:27">
      <c r="A113" s="63"/>
      <c r="B113" s="51"/>
      <c r="C113" s="90"/>
      <c r="D113" s="51"/>
      <c r="E113" s="90"/>
      <c r="F113" s="90"/>
      <c r="G113" s="90"/>
      <c r="H113" s="51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</row>
    <row r="114" spans="1:27">
      <c r="A114" s="76" t="s">
        <v>31</v>
      </c>
      <c r="B114" s="51"/>
      <c r="C114" s="90" t="s">
        <v>54</v>
      </c>
      <c r="D114" s="51"/>
      <c r="E114" s="90">
        <f t="shared" si="13"/>
        <v>0</v>
      </c>
      <c r="F114" s="90">
        <f t="shared" si="13"/>
        <v>0</v>
      </c>
      <c r="G114" s="90">
        <f t="shared" si="13"/>
        <v>0</v>
      </c>
      <c r="H114" s="51"/>
      <c r="I114" s="90">
        <f t="shared" si="4"/>
        <v>0</v>
      </c>
      <c r="J114" s="90"/>
      <c r="K114" s="90">
        <f t="shared" si="5"/>
        <v>0</v>
      </c>
      <c r="L114" s="90"/>
      <c r="M114" s="90">
        <f t="shared" si="6"/>
        <v>0</v>
      </c>
      <c r="N114" s="90"/>
      <c r="O114" s="90">
        <f t="shared" si="7"/>
        <v>0</v>
      </c>
      <c r="P114" s="90"/>
      <c r="Q114" s="90">
        <f t="shared" si="8"/>
        <v>0</v>
      </c>
      <c r="R114" s="90"/>
      <c r="S114" s="90">
        <f t="shared" si="9"/>
        <v>0</v>
      </c>
      <c r="T114" s="90"/>
      <c r="U114" s="90">
        <f t="shared" si="10"/>
        <v>0</v>
      </c>
      <c r="V114" s="90"/>
      <c r="W114" s="90">
        <f t="shared" si="11"/>
        <v>0</v>
      </c>
      <c r="X114" s="90"/>
      <c r="Y114" s="90">
        <f t="shared" si="14"/>
        <v>0</v>
      </c>
      <c r="Z114" s="90">
        <f t="shared" si="14"/>
        <v>0</v>
      </c>
    </row>
    <row r="115" spans="1:27">
      <c r="A115" s="76"/>
      <c r="B115" s="51"/>
      <c r="C115" s="90"/>
      <c r="D115" s="51"/>
      <c r="E115" s="90"/>
      <c r="F115" s="90"/>
      <c r="G115" s="90"/>
      <c r="H115" s="51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0"/>
      <c r="Z115" s="90"/>
    </row>
    <row r="116" spans="1:27">
      <c r="A116" s="76" t="s">
        <v>42</v>
      </c>
      <c r="B116" s="51"/>
      <c r="C116" s="90" t="s">
        <v>54</v>
      </c>
      <c r="D116" s="51"/>
      <c r="E116" s="90">
        <f t="shared" si="13"/>
        <v>0</v>
      </c>
      <c r="F116" s="90">
        <f t="shared" si="13"/>
        <v>0</v>
      </c>
      <c r="G116" s="90">
        <f t="shared" si="13"/>
        <v>0</v>
      </c>
      <c r="H116" s="51"/>
      <c r="I116" s="90">
        <f t="shared" si="4"/>
        <v>0</v>
      </c>
      <c r="J116" s="90"/>
      <c r="K116" s="90">
        <f t="shared" si="5"/>
        <v>0</v>
      </c>
      <c r="L116" s="90"/>
      <c r="M116" s="90">
        <f t="shared" si="6"/>
        <v>0</v>
      </c>
      <c r="N116" s="90"/>
      <c r="O116" s="90">
        <f t="shared" si="7"/>
        <v>0</v>
      </c>
      <c r="P116" s="90"/>
      <c r="Q116" s="90">
        <f t="shared" si="8"/>
        <v>0</v>
      </c>
      <c r="R116" s="90"/>
      <c r="S116" s="90">
        <f t="shared" si="9"/>
        <v>0</v>
      </c>
      <c r="T116" s="90"/>
      <c r="U116" s="90">
        <f t="shared" si="10"/>
        <v>0</v>
      </c>
      <c r="V116" s="90"/>
      <c r="W116" s="90">
        <f t="shared" si="11"/>
        <v>0</v>
      </c>
      <c r="X116" s="90"/>
      <c r="Y116" s="90">
        <f t="shared" si="14"/>
        <v>0</v>
      </c>
      <c r="Z116" s="90">
        <f t="shared" si="14"/>
        <v>0</v>
      </c>
    </row>
    <row r="117" spans="1:27">
      <c r="A117" s="51"/>
      <c r="B117" s="51"/>
      <c r="C117" s="90"/>
      <c r="D117" s="51"/>
      <c r="E117" s="90"/>
      <c r="F117" s="90"/>
      <c r="G117" s="90"/>
      <c r="H117" s="51"/>
      <c r="I117" s="90"/>
      <c r="J117" s="51"/>
      <c r="K117" s="90"/>
      <c r="L117" s="51"/>
      <c r="M117" s="90"/>
      <c r="N117" s="51"/>
      <c r="O117" s="90"/>
      <c r="P117" s="51"/>
      <c r="Q117" s="90"/>
      <c r="R117" s="51"/>
      <c r="S117" s="90"/>
      <c r="T117" s="51"/>
      <c r="U117" s="90"/>
      <c r="V117" s="51"/>
      <c r="W117" s="90"/>
      <c r="X117" s="51"/>
      <c r="Y117" s="90"/>
      <c r="Z117" s="90"/>
    </row>
    <row r="118" spans="1:27">
      <c r="A118" s="93" t="s">
        <v>50</v>
      </c>
      <c r="B118" s="51"/>
      <c r="C118" s="90" t="s">
        <v>54</v>
      </c>
      <c r="D118" s="51"/>
      <c r="E118" s="90">
        <f t="shared" si="13"/>
        <v>0</v>
      </c>
      <c r="F118" s="90">
        <f t="shared" si="13"/>
        <v>0</v>
      </c>
      <c r="G118" s="90">
        <f t="shared" si="13"/>
        <v>0</v>
      </c>
      <c r="H118" s="90"/>
      <c r="I118" s="90">
        <f t="shared" si="4"/>
        <v>0</v>
      </c>
      <c r="J118" s="90"/>
      <c r="K118" s="90">
        <f t="shared" si="5"/>
        <v>0</v>
      </c>
      <c r="L118" s="90" t="s">
        <v>54</v>
      </c>
      <c r="M118" s="90">
        <f t="shared" si="6"/>
        <v>0</v>
      </c>
      <c r="N118" s="90"/>
      <c r="O118" s="90">
        <f t="shared" si="7"/>
        <v>0</v>
      </c>
      <c r="P118" s="90"/>
      <c r="Q118" s="90">
        <f t="shared" si="8"/>
        <v>0</v>
      </c>
      <c r="R118" s="90"/>
      <c r="S118" s="90">
        <f t="shared" si="9"/>
        <v>0</v>
      </c>
      <c r="T118" s="90"/>
      <c r="U118" s="90">
        <f t="shared" si="10"/>
        <v>0</v>
      </c>
      <c r="V118" s="90"/>
      <c r="W118" s="90">
        <f t="shared" si="11"/>
        <v>0</v>
      </c>
      <c r="X118" s="90"/>
      <c r="Y118" s="90">
        <f t="shared" si="14"/>
        <v>0</v>
      </c>
      <c r="Z118" s="90">
        <f t="shared" si="14"/>
        <v>0</v>
      </c>
    </row>
    <row r="119" spans="1:27">
      <c r="A119" s="93"/>
      <c r="B119" s="51"/>
      <c r="C119" s="90"/>
      <c r="D119" s="51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</row>
    <row r="120" spans="1:27" ht="16" thickBot="1">
      <c r="A120" s="93" t="s">
        <v>52</v>
      </c>
      <c r="B120" s="51"/>
      <c r="C120" s="114">
        <f>C37+C78</f>
        <v>0</v>
      </c>
      <c r="D120" s="115"/>
      <c r="E120" s="118">
        <f>E37+E78</f>
        <v>0</v>
      </c>
      <c r="F120" s="118">
        <f>F37+F78</f>
        <v>0</v>
      </c>
      <c r="G120" s="118">
        <f>G37+G78</f>
        <v>0</v>
      </c>
      <c r="H120" s="118"/>
      <c r="I120" s="118">
        <f>I37+I78</f>
        <v>0</v>
      </c>
      <c r="J120" s="118"/>
      <c r="K120" s="118">
        <f>K37+K78</f>
        <v>0</v>
      </c>
      <c r="L120" s="118"/>
      <c r="M120" s="118">
        <f>M37+M78</f>
        <v>0</v>
      </c>
      <c r="N120" s="118"/>
      <c r="O120" s="118">
        <f>O37+O78</f>
        <v>0</v>
      </c>
      <c r="P120" s="118"/>
      <c r="Q120" s="118">
        <f>Q37+Q78</f>
        <v>0</v>
      </c>
      <c r="R120" s="118"/>
      <c r="S120" s="118">
        <f>S37+S78</f>
        <v>0</v>
      </c>
      <c r="T120" s="118"/>
      <c r="U120" s="118">
        <f>U37+U78</f>
        <v>0</v>
      </c>
      <c r="V120" s="118"/>
      <c r="W120" s="118">
        <f>W37+W78</f>
        <v>0</v>
      </c>
      <c r="X120" s="118"/>
      <c r="Y120" s="118">
        <f>Y37+Y78</f>
        <v>0</v>
      </c>
      <c r="Z120" s="118">
        <f>Z37+Z78</f>
        <v>0</v>
      </c>
    </row>
    <row r="121" spans="1:27">
      <c r="A121" s="51"/>
      <c r="B121" s="51"/>
      <c r="C121" s="90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90"/>
      <c r="P121" s="51"/>
      <c r="Q121" s="90"/>
      <c r="R121" s="51"/>
      <c r="S121" s="90"/>
      <c r="T121" s="51"/>
      <c r="U121" s="90"/>
      <c r="V121" s="51"/>
      <c r="W121" s="90"/>
      <c r="X121" s="51"/>
      <c r="Y121" s="90"/>
      <c r="Z121" s="90"/>
    </row>
    <row r="122" spans="1:27">
      <c r="A122" s="62" t="s">
        <v>14</v>
      </c>
      <c r="B122" s="51"/>
      <c r="C122" s="50">
        <f>SUM(C96:C120)</f>
        <v>7636387.7800000003</v>
      </c>
      <c r="D122" s="50"/>
      <c r="E122" s="50">
        <f>SUM(E96:E120)</f>
        <v>2906414.14</v>
      </c>
      <c r="F122" s="50">
        <f>SUM(F96:F120)</f>
        <v>487099.08</v>
      </c>
      <c r="G122" s="50">
        <f>SUM(G96:G120)</f>
        <v>3158788.45</v>
      </c>
      <c r="H122" s="50"/>
      <c r="I122" s="50">
        <f>SUM(I96:I120)</f>
        <v>300728.05000000005</v>
      </c>
      <c r="J122" s="50"/>
      <c r="K122" s="50">
        <f>SUM(K96:K120)</f>
        <v>1589126.3499999999</v>
      </c>
      <c r="L122" s="50"/>
      <c r="M122" s="50">
        <f>SUM(M96:M120)</f>
        <v>961785.06</v>
      </c>
      <c r="N122" s="50"/>
      <c r="O122" s="50">
        <f>SUM(O96:O120)</f>
        <v>28515.499999999996</v>
      </c>
      <c r="P122" s="50"/>
      <c r="Q122" s="90">
        <f>SUM(Q96:Q120)</f>
        <v>98012.66</v>
      </c>
      <c r="R122" s="50"/>
      <c r="S122" s="50">
        <f>SUM(S96:S120)</f>
        <v>489495.29999999993</v>
      </c>
      <c r="T122" s="50"/>
      <c r="U122" s="50">
        <f>SUM(U96:U120)</f>
        <v>3441.1900000000005</v>
      </c>
      <c r="V122" s="50"/>
      <c r="W122" s="50">
        <f>SUM(W96:W120)</f>
        <v>29971.52</v>
      </c>
      <c r="X122" s="50"/>
      <c r="Y122" s="50">
        <f>SUM(Y96:Y120)</f>
        <v>867801.92</v>
      </c>
      <c r="Z122" s="50">
        <f>SUM(Z96:Z120)</f>
        <v>18557567</v>
      </c>
      <c r="AA122" s="51"/>
    </row>
    <row r="123" spans="1:27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</row>
  </sheetData>
  <phoneticPr fontId="0" type="noConversion"/>
  <pageMargins left="0" right="0" top="0" bottom="0" header="0" footer="0"/>
  <pageSetup scale="19" orientation="landscape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transitionEvaluation="1">
    <pageSetUpPr fitToPage="1"/>
  </sheetPr>
  <dimension ref="A1:CC127"/>
  <sheetViews>
    <sheetView defaultGridColor="0" topLeftCell="A88" colorId="22" zoomScale="80" zoomScaleNormal="80" workbookViewId="0">
      <pane xSplit="1" topLeftCell="B1" activePane="topRight" state="frozen"/>
      <selection activeCell="D25" sqref="D25"/>
      <selection pane="topRight" activeCell="W125" sqref="W125"/>
    </sheetView>
  </sheetViews>
  <sheetFormatPr defaultColWidth="9.84375" defaultRowHeight="15.5"/>
  <cols>
    <col min="1" max="1" width="14.84375" style="5" customWidth="1"/>
    <col min="2" max="2" width="3.84375" style="5" customWidth="1"/>
    <col min="3" max="3" width="14.84375" style="5" customWidth="1"/>
    <col min="4" max="4" width="3.84375" style="5" customWidth="1"/>
    <col min="5" max="5" width="13.69140625" style="5" customWidth="1"/>
    <col min="6" max="6" width="13.07421875" style="5" customWidth="1"/>
    <col min="7" max="7" width="16.07421875" style="5" customWidth="1"/>
    <col min="8" max="8" width="3.84375" style="5" customWidth="1"/>
    <col min="9" max="9" width="14.53515625" style="5" customWidth="1"/>
    <col min="10" max="10" width="2.84375" style="5" customWidth="1"/>
    <col min="11" max="11" width="14.53515625" style="5" customWidth="1"/>
    <col min="12" max="12" width="2.07421875" style="5" customWidth="1"/>
    <col min="13" max="13" width="12.84375" style="5" customWidth="1"/>
    <col min="14" max="14" width="2.84375" style="5" customWidth="1"/>
    <col min="15" max="15" width="11.84375" style="5" customWidth="1"/>
    <col min="16" max="16" width="2.84375" style="5" customWidth="1"/>
    <col min="17" max="17" width="11.84375" style="5" customWidth="1"/>
    <col min="18" max="18" width="2.84375" style="5" customWidth="1"/>
    <col min="19" max="19" width="14.07421875" style="5" customWidth="1"/>
    <col min="20" max="20" width="2.84375" style="5" customWidth="1"/>
    <col min="21" max="21" width="11.84375" style="5" customWidth="1"/>
    <col min="22" max="22" width="2.84375" style="5" customWidth="1"/>
    <col min="23" max="23" width="10.84375" style="5" customWidth="1"/>
    <col min="24" max="24" width="2.84375" style="5" customWidth="1"/>
    <col min="25" max="25" width="12.84375" style="5" customWidth="1"/>
    <col min="26" max="26" width="16.69140625" style="5" customWidth="1"/>
    <col min="27" max="16384" width="9.84375" style="5"/>
  </cols>
  <sheetData>
    <row r="1" spans="1:26" ht="18.5">
      <c r="A1" s="58" t="s">
        <v>51</v>
      </c>
      <c r="B1" s="59"/>
      <c r="C1" s="59"/>
      <c r="D1" s="59"/>
      <c r="E1" s="59"/>
      <c r="F1" s="59"/>
      <c r="G1" s="59"/>
      <c r="H1" s="60"/>
      <c r="I1" s="60"/>
      <c r="J1" s="60"/>
      <c r="K1" s="60"/>
      <c r="L1" s="60"/>
      <c r="M1" s="60"/>
      <c r="N1" s="60"/>
      <c r="O1" s="60"/>
      <c r="P1" s="60"/>
      <c r="Q1" s="60"/>
      <c r="R1" s="59"/>
      <c r="S1" s="59"/>
      <c r="T1" s="59"/>
      <c r="U1" s="59"/>
      <c r="V1" s="59"/>
      <c r="W1" s="59"/>
      <c r="X1" s="59"/>
      <c r="Y1" s="59"/>
      <c r="Z1" s="61" t="s">
        <v>0</v>
      </c>
    </row>
    <row r="2" spans="1:26">
      <c r="A2" s="61" t="s">
        <v>1</v>
      </c>
      <c r="B2" s="59"/>
      <c r="C2" s="59"/>
      <c r="D2" s="59"/>
      <c r="E2" s="59"/>
      <c r="F2" s="59"/>
      <c r="G2" s="59"/>
      <c r="H2" s="60"/>
      <c r="I2" s="60"/>
      <c r="J2" s="60"/>
      <c r="K2" s="60"/>
      <c r="L2" s="60"/>
      <c r="M2" s="60"/>
      <c r="N2" s="60"/>
      <c r="O2" s="60"/>
      <c r="P2" s="60"/>
      <c r="Q2" s="60"/>
      <c r="R2" s="59"/>
      <c r="S2" s="59"/>
      <c r="T2" s="59"/>
      <c r="U2" s="59"/>
      <c r="V2" s="59"/>
      <c r="W2" s="59"/>
      <c r="X2" s="59"/>
      <c r="Y2" s="59"/>
      <c r="Z2" s="59"/>
    </row>
    <row r="3" spans="1:26">
      <c r="A3" s="61" t="s">
        <v>79</v>
      </c>
      <c r="B3" s="59"/>
      <c r="C3" s="59"/>
      <c r="D3" s="59"/>
      <c r="E3" s="59"/>
      <c r="F3" s="59"/>
      <c r="G3" s="59"/>
      <c r="H3" s="60"/>
      <c r="I3" s="60"/>
      <c r="J3" s="60"/>
      <c r="K3" s="60"/>
      <c r="L3" s="60"/>
      <c r="M3" s="60"/>
      <c r="N3" s="60"/>
      <c r="O3" s="60"/>
      <c r="P3" s="60"/>
      <c r="Q3" s="60"/>
      <c r="R3" s="59"/>
      <c r="S3" s="59"/>
      <c r="T3" s="59"/>
      <c r="U3" s="59"/>
      <c r="V3" s="59"/>
      <c r="W3" s="59"/>
      <c r="X3" s="59"/>
      <c r="Y3" s="59"/>
      <c r="Z3" s="59"/>
    </row>
    <row r="4" spans="1:26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</row>
    <row r="5" spans="1:26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</row>
    <row r="6" spans="1:26">
      <c r="A6" s="62"/>
      <c r="B6" s="62"/>
      <c r="C6" s="63"/>
      <c r="D6" s="63"/>
      <c r="E6" s="63"/>
      <c r="F6" s="62"/>
      <c r="G6" s="61" t="s">
        <v>3</v>
      </c>
      <c r="H6" s="62"/>
      <c r="I6" s="61" t="s">
        <v>4</v>
      </c>
      <c r="J6" s="61"/>
      <c r="K6" s="61"/>
      <c r="L6" s="61"/>
      <c r="M6" s="61"/>
      <c r="N6" s="59"/>
      <c r="O6" s="59"/>
      <c r="P6" s="63"/>
      <c r="Q6" s="61" t="s">
        <v>5</v>
      </c>
      <c r="R6" s="59"/>
      <c r="S6" s="61"/>
      <c r="T6" s="59"/>
      <c r="U6" s="59"/>
      <c r="V6" s="63"/>
      <c r="W6" s="61" t="s">
        <v>6</v>
      </c>
      <c r="X6" s="63"/>
      <c r="Y6" s="64" t="s">
        <v>26</v>
      </c>
      <c r="Z6" s="63"/>
    </row>
    <row r="7" spans="1:26">
      <c r="A7" s="63"/>
      <c r="B7" s="63"/>
      <c r="C7" s="61" t="s">
        <v>7</v>
      </c>
      <c r="D7" s="62"/>
      <c r="E7" s="65" t="s">
        <v>8</v>
      </c>
      <c r="F7" s="64" t="s">
        <v>29</v>
      </c>
      <c r="G7" s="61" t="s">
        <v>9</v>
      </c>
      <c r="H7" s="62"/>
      <c r="I7" s="64" t="s">
        <v>10</v>
      </c>
      <c r="J7" s="62"/>
      <c r="K7" s="64" t="s">
        <v>11</v>
      </c>
      <c r="L7" s="64"/>
      <c r="M7" s="61" t="s">
        <v>26</v>
      </c>
      <c r="N7" s="62"/>
      <c r="O7" s="61" t="s">
        <v>12</v>
      </c>
      <c r="P7" s="62"/>
      <c r="Q7" s="64" t="s">
        <v>10</v>
      </c>
      <c r="R7" s="62"/>
      <c r="S7" s="61" t="s">
        <v>11</v>
      </c>
      <c r="T7" s="62"/>
      <c r="U7" s="65" t="s">
        <v>12</v>
      </c>
      <c r="V7" s="63"/>
      <c r="W7" s="61" t="s">
        <v>13</v>
      </c>
      <c r="X7" s="63"/>
      <c r="Y7" s="64" t="s">
        <v>27</v>
      </c>
      <c r="Z7" s="61" t="s">
        <v>14</v>
      </c>
    </row>
    <row r="8" spans="1:26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 t="s">
        <v>19</v>
      </c>
      <c r="Z8" s="63"/>
    </row>
    <row r="9" spans="1:26" s="14" customFormat="1">
      <c r="A9" s="66" t="s">
        <v>15</v>
      </c>
      <c r="B9" s="67"/>
      <c r="C9" s="68">
        <f>605+21482+1</f>
        <v>22088</v>
      </c>
      <c r="D9" s="68"/>
      <c r="E9" s="69">
        <f>3390+50+1</f>
        <v>3441</v>
      </c>
      <c r="F9" s="68">
        <v>0</v>
      </c>
      <c r="G9" s="68">
        <f>258+25</f>
        <v>283</v>
      </c>
      <c r="H9" s="68"/>
      <c r="I9" s="68">
        <v>347</v>
      </c>
      <c r="J9" s="68"/>
      <c r="K9" s="68">
        <f>1+110</f>
        <v>111</v>
      </c>
      <c r="L9" s="68"/>
      <c r="M9" s="68">
        <v>8</v>
      </c>
      <c r="N9" s="68"/>
      <c r="O9" s="68">
        <v>117</v>
      </c>
      <c r="P9" s="68"/>
      <c r="Q9" s="68">
        <v>208</v>
      </c>
      <c r="R9" s="68"/>
      <c r="S9" s="68">
        <f>21+2</f>
        <v>23</v>
      </c>
      <c r="T9" s="68"/>
      <c r="U9" s="68">
        <v>21</v>
      </c>
      <c r="V9" s="70"/>
      <c r="W9" s="68">
        <v>358</v>
      </c>
      <c r="X9" s="68"/>
      <c r="Y9" s="68">
        <f>2+12</f>
        <v>14</v>
      </c>
      <c r="Z9" s="68">
        <f>SUM(C9:Y9)</f>
        <v>27019</v>
      </c>
    </row>
    <row r="10" spans="1:26">
      <c r="A10" s="62"/>
      <c r="B10" s="63"/>
      <c r="C10" s="48"/>
      <c r="D10" s="48"/>
      <c r="E10" s="71"/>
      <c r="F10" s="48"/>
      <c r="G10" s="48"/>
      <c r="H10" s="48"/>
      <c r="I10" s="48"/>
      <c r="J10" s="48"/>
      <c r="K10" s="48"/>
      <c r="L10" s="48"/>
      <c r="M10" s="48"/>
      <c r="N10" s="48"/>
      <c r="O10" s="68"/>
      <c r="P10" s="48"/>
      <c r="Q10" s="48"/>
      <c r="R10" s="48"/>
      <c r="S10" s="48"/>
      <c r="T10" s="48"/>
      <c r="U10" s="48"/>
      <c r="V10" s="51"/>
      <c r="W10" s="68"/>
      <c r="X10" s="48"/>
      <c r="Y10" s="48"/>
      <c r="Z10" s="68">
        <f t="shared" ref="Z10:Z37" si="0">SUM(C10:Y10)</f>
        <v>0</v>
      </c>
    </row>
    <row r="11" spans="1:26">
      <c r="A11" s="62" t="s">
        <v>16</v>
      </c>
      <c r="B11" s="63"/>
      <c r="C11" s="48">
        <f>209968+8131259+2692</f>
        <v>8343919</v>
      </c>
      <c r="D11" s="48"/>
      <c r="E11" s="71">
        <f>2871648+55989+630</f>
        <v>2928267</v>
      </c>
      <c r="F11" s="48">
        <v>0</v>
      </c>
      <c r="G11" s="48">
        <f>2755867+216053</f>
        <v>2971920</v>
      </c>
      <c r="H11" s="48"/>
      <c r="I11" s="48">
        <v>364131</v>
      </c>
      <c r="J11" s="48"/>
      <c r="K11" s="48">
        <f>2240+2603232.1</f>
        <v>2605472.1</v>
      </c>
      <c r="L11" s="48"/>
      <c r="M11" s="48">
        <v>511196</v>
      </c>
      <c r="N11" s="48"/>
      <c r="O11" s="68">
        <v>54330</v>
      </c>
      <c r="P11" s="48"/>
      <c r="Q11" s="48">
        <v>182130</v>
      </c>
      <c r="R11" s="48"/>
      <c r="S11" s="48">
        <f>490078.5+132715</f>
        <v>622793.5</v>
      </c>
      <c r="T11" s="48"/>
      <c r="U11" s="48">
        <v>5394</v>
      </c>
      <c r="V11" s="51"/>
      <c r="W11" s="68">
        <v>48926</v>
      </c>
      <c r="X11" s="48"/>
      <c r="Y11" s="48">
        <f>167400+535466</f>
        <v>702866</v>
      </c>
      <c r="Z11" s="68">
        <f t="shared" si="0"/>
        <v>19341344.600000001</v>
      </c>
    </row>
    <row r="12" spans="1:26">
      <c r="A12" s="62"/>
      <c r="B12" s="63"/>
      <c r="C12" s="48"/>
      <c r="D12" s="48"/>
      <c r="E12" s="71"/>
      <c r="F12" s="48"/>
      <c r="G12" s="48"/>
      <c r="H12" s="48"/>
      <c r="I12" s="48"/>
      <c r="J12" s="48"/>
      <c r="K12" s="48"/>
      <c r="L12" s="48"/>
      <c r="M12" s="48"/>
      <c r="N12" s="48"/>
      <c r="O12" s="68"/>
      <c r="P12" s="48"/>
      <c r="Q12" s="48"/>
      <c r="R12" s="48"/>
      <c r="S12" s="48"/>
      <c r="T12" s="48"/>
      <c r="U12" s="48"/>
      <c r="V12" s="51"/>
      <c r="W12" s="68"/>
      <c r="X12" s="48"/>
      <c r="Y12" s="48"/>
      <c r="Z12" s="68">
        <f t="shared" si="0"/>
        <v>0</v>
      </c>
    </row>
    <row r="13" spans="1:26" s="14" customFormat="1">
      <c r="A13" s="66" t="s">
        <v>39</v>
      </c>
      <c r="B13" s="67"/>
      <c r="C13" s="73">
        <v>0</v>
      </c>
      <c r="D13" s="73"/>
      <c r="E13" s="74">
        <v>0</v>
      </c>
      <c r="F13" s="73">
        <v>0</v>
      </c>
      <c r="G13" s="73">
        <v>0</v>
      </c>
      <c r="H13" s="73"/>
      <c r="I13" s="73">
        <v>0</v>
      </c>
      <c r="J13" s="73"/>
      <c r="K13" s="73">
        <v>0</v>
      </c>
      <c r="L13" s="73"/>
      <c r="M13" s="73">
        <v>0</v>
      </c>
      <c r="N13" s="73"/>
      <c r="O13" s="72">
        <v>0</v>
      </c>
      <c r="P13" s="73"/>
      <c r="Q13" s="73">
        <v>0</v>
      </c>
      <c r="R13" s="73"/>
      <c r="S13" s="73">
        <v>0</v>
      </c>
      <c r="T13" s="73"/>
      <c r="U13" s="73">
        <v>0</v>
      </c>
      <c r="V13" s="70"/>
      <c r="W13" s="72">
        <v>0</v>
      </c>
      <c r="X13" s="73"/>
      <c r="Y13" s="73">
        <v>0</v>
      </c>
      <c r="Z13" s="68">
        <f t="shared" si="0"/>
        <v>0</v>
      </c>
    </row>
    <row r="14" spans="1:26">
      <c r="A14" s="62"/>
      <c r="B14" s="63"/>
      <c r="C14" s="48"/>
      <c r="D14" s="48"/>
      <c r="E14" s="71"/>
      <c r="F14" s="48"/>
      <c r="G14" s="48"/>
      <c r="H14" s="48"/>
      <c r="I14" s="48"/>
      <c r="J14" s="48"/>
      <c r="K14" s="48"/>
      <c r="L14" s="48"/>
      <c r="M14" s="48"/>
      <c r="N14" s="48"/>
      <c r="O14" s="68"/>
      <c r="P14" s="48"/>
      <c r="Q14" s="48"/>
      <c r="R14" s="48"/>
      <c r="S14" s="48"/>
      <c r="T14" s="48"/>
      <c r="U14" s="48"/>
      <c r="V14" s="51"/>
      <c r="W14" s="68"/>
      <c r="X14" s="48"/>
      <c r="Y14" s="48"/>
      <c r="Z14" s="68">
        <f t="shared" si="0"/>
        <v>0</v>
      </c>
    </row>
    <row r="15" spans="1:26">
      <c r="A15" s="62" t="s">
        <v>40</v>
      </c>
      <c r="B15" s="63"/>
      <c r="C15" s="48">
        <v>0</v>
      </c>
      <c r="D15" s="48"/>
      <c r="E15" s="71">
        <v>0</v>
      </c>
      <c r="F15" s="48">
        <v>0</v>
      </c>
      <c r="G15" s="48">
        <v>0</v>
      </c>
      <c r="H15" s="48"/>
      <c r="I15" s="48">
        <v>0</v>
      </c>
      <c r="J15" s="48"/>
      <c r="K15" s="48">
        <v>0</v>
      </c>
      <c r="L15" s="48"/>
      <c r="M15" s="75">
        <v>0</v>
      </c>
      <c r="N15" s="48"/>
      <c r="O15" s="72">
        <v>0</v>
      </c>
      <c r="P15" s="48"/>
      <c r="Q15" s="48">
        <v>0</v>
      </c>
      <c r="R15" s="48"/>
      <c r="S15" s="48">
        <v>0</v>
      </c>
      <c r="T15" s="48"/>
      <c r="U15" s="48">
        <v>0</v>
      </c>
      <c r="V15" s="51"/>
      <c r="W15" s="72">
        <v>0</v>
      </c>
      <c r="X15" s="48"/>
      <c r="Y15" s="48">
        <v>0</v>
      </c>
      <c r="Z15" s="68">
        <f t="shared" si="0"/>
        <v>0</v>
      </c>
    </row>
    <row r="16" spans="1:26">
      <c r="A16" s="63"/>
      <c r="B16" s="63"/>
      <c r="C16" s="48"/>
      <c r="D16" s="48"/>
      <c r="E16" s="71"/>
      <c r="F16" s="48"/>
      <c r="G16" s="48"/>
      <c r="H16" s="48"/>
      <c r="I16" s="48"/>
      <c r="J16" s="48"/>
      <c r="K16" s="48"/>
      <c r="L16" s="48"/>
      <c r="M16" s="48"/>
      <c r="N16" s="48"/>
      <c r="O16" s="68"/>
      <c r="P16" s="48"/>
      <c r="Q16" s="48"/>
      <c r="R16" s="48"/>
      <c r="S16" s="48"/>
      <c r="T16" s="48"/>
      <c r="U16" s="48"/>
      <c r="V16" s="51"/>
      <c r="W16" s="68"/>
      <c r="X16" s="48"/>
      <c r="Y16" s="48"/>
      <c r="Z16" s="68">
        <f t="shared" si="0"/>
        <v>0</v>
      </c>
    </row>
    <row r="17" spans="1:26">
      <c r="A17" s="76" t="s">
        <v>22</v>
      </c>
      <c r="B17" s="63"/>
      <c r="C17" s="48">
        <v>0</v>
      </c>
      <c r="D17" s="48"/>
      <c r="E17" s="71">
        <v>0</v>
      </c>
      <c r="F17" s="48">
        <v>0</v>
      </c>
      <c r="G17" s="48">
        <v>0</v>
      </c>
      <c r="H17" s="48"/>
      <c r="I17" s="48">
        <v>0</v>
      </c>
      <c r="J17" s="48"/>
      <c r="K17" s="48">
        <v>0</v>
      </c>
      <c r="L17" s="48"/>
      <c r="M17" s="48">
        <v>0</v>
      </c>
      <c r="N17" s="48"/>
      <c r="O17" s="68">
        <v>0</v>
      </c>
      <c r="P17" s="48"/>
      <c r="Q17" s="48">
        <v>0</v>
      </c>
      <c r="R17" s="48"/>
      <c r="S17" s="48">
        <v>0</v>
      </c>
      <c r="T17" s="48"/>
      <c r="U17" s="48">
        <v>0</v>
      </c>
      <c r="V17" s="51"/>
      <c r="W17" s="68">
        <v>0</v>
      </c>
      <c r="X17" s="48"/>
      <c r="Y17" s="48">
        <v>0</v>
      </c>
      <c r="Z17" s="68">
        <f t="shared" si="0"/>
        <v>0</v>
      </c>
    </row>
    <row r="18" spans="1:26">
      <c r="A18" s="63"/>
      <c r="B18" s="63"/>
      <c r="C18" s="48"/>
      <c r="D18" s="48"/>
      <c r="E18" s="71"/>
      <c r="F18" s="48"/>
      <c r="G18" s="48"/>
      <c r="H18" s="48"/>
      <c r="I18" s="48"/>
      <c r="J18" s="48"/>
      <c r="K18" s="48"/>
      <c r="L18" s="48"/>
      <c r="M18" s="48"/>
      <c r="N18" s="48"/>
      <c r="O18" s="68"/>
      <c r="P18" s="48"/>
      <c r="Q18" s="48"/>
      <c r="R18" s="48"/>
      <c r="S18" s="48"/>
      <c r="T18" s="48"/>
      <c r="U18" s="48"/>
      <c r="V18" s="51"/>
      <c r="W18" s="68"/>
      <c r="X18" s="48"/>
      <c r="Y18" s="48"/>
      <c r="Z18" s="68">
        <f t="shared" si="0"/>
        <v>0</v>
      </c>
    </row>
    <row r="19" spans="1:26">
      <c r="A19" s="62" t="s">
        <v>37</v>
      </c>
      <c r="B19" s="62"/>
      <c r="C19" s="73">
        <f>454.82+17722.15+5.83</f>
        <v>18182.800000000003</v>
      </c>
      <c r="D19" s="73"/>
      <c r="E19" s="74">
        <f>6270.81+121.3+1.36</f>
        <v>6393.47</v>
      </c>
      <c r="F19" s="48">
        <v>0</v>
      </c>
      <c r="G19" s="48">
        <f>5969.2+467.96</f>
        <v>6437.16</v>
      </c>
      <c r="H19" s="48"/>
      <c r="I19" s="48">
        <v>788.61</v>
      </c>
      <c r="J19" s="48"/>
      <c r="K19" s="48">
        <f>4.85+5638.6</f>
        <v>5643.4500000000007</v>
      </c>
      <c r="L19" s="48"/>
      <c r="M19" s="48">
        <v>1107.25</v>
      </c>
      <c r="N19" s="48"/>
      <c r="O19" s="72">
        <v>117.67</v>
      </c>
      <c r="P19" s="48"/>
      <c r="Q19" s="48">
        <v>394.5</v>
      </c>
      <c r="R19" s="48"/>
      <c r="S19" s="48">
        <f>1061.48+287.46</f>
        <v>1348.94</v>
      </c>
      <c r="T19" s="48"/>
      <c r="U19" s="48">
        <v>11.67</v>
      </c>
      <c r="V19" s="51"/>
      <c r="W19" s="72">
        <v>106.25</v>
      </c>
      <c r="X19" s="48"/>
      <c r="Y19" s="48">
        <f>362.59+1159.82</f>
        <v>1522.4099999999999</v>
      </c>
      <c r="Z19" s="68">
        <f t="shared" si="0"/>
        <v>42054.180000000008</v>
      </c>
    </row>
    <row r="20" spans="1:26">
      <c r="A20" s="63"/>
      <c r="B20" s="63"/>
      <c r="C20" s="48"/>
      <c r="D20" s="48"/>
      <c r="E20" s="71"/>
      <c r="F20" s="48"/>
      <c r="G20" s="48"/>
      <c r="H20" s="48"/>
      <c r="I20" s="48"/>
      <c r="J20" s="48"/>
      <c r="K20" s="48"/>
      <c r="L20" s="48"/>
      <c r="M20" s="48"/>
      <c r="N20" s="48"/>
      <c r="O20" s="68"/>
      <c r="P20" s="48"/>
      <c r="Q20" s="48"/>
      <c r="R20" s="48"/>
      <c r="S20" s="48"/>
      <c r="T20" s="48"/>
      <c r="U20" s="48"/>
      <c r="V20" s="51"/>
      <c r="W20" s="68"/>
      <c r="X20" s="48"/>
      <c r="Y20" s="48"/>
      <c r="Z20" s="68">
        <f t="shared" si="0"/>
        <v>0</v>
      </c>
    </row>
    <row r="21" spans="1:26">
      <c r="A21" s="62" t="s">
        <v>21</v>
      </c>
      <c r="B21" s="63"/>
      <c r="C21" s="48">
        <f>144.04+5576.16+1.85</f>
        <v>5722.05</v>
      </c>
      <c r="D21" s="48"/>
      <c r="E21" s="71">
        <f>1969.82+38.43+0.43</f>
        <v>2008.68</v>
      </c>
      <c r="F21" s="48">
        <v>0</v>
      </c>
      <c r="G21" s="48">
        <f>1890.43+148.2</f>
        <v>2038.63</v>
      </c>
      <c r="H21" s="48"/>
      <c r="I21" s="48">
        <v>249.86</v>
      </c>
      <c r="J21" s="48"/>
      <c r="K21" s="48">
        <f>1.54+1785.83</f>
        <v>1787.37</v>
      </c>
      <c r="L21" s="48"/>
      <c r="M21" s="48">
        <v>350.67</v>
      </c>
      <c r="N21" s="48"/>
      <c r="O21" s="72">
        <v>37.29</v>
      </c>
      <c r="P21" s="48"/>
      <c r="Q21" s="48">
        <v>124.98</v>
      </c>
      <c r="R21" s="48"/>
      <c r="S21" s="48">
        <f>336.2+91.04</f>
        <v>427.24</v>
      </c>
      <c r="T21" s="48"/>
      <c r="U21" s="48">
        <v>3.68</v>
      </c>
      <c r="V21" s="51"/>
      <c r="W21" s="72">
        <v>33.22</v>
      </c>
      <c r="X21" s="48"/>
      <c r="Y21" s="48">
        <f>114.84+367.34</f>
        <v>482.17999999999995</v>
      </c>
      <c r="Z21" s="68">
        <f t="shared" si="0"/>
        <v>13265.85</v>
      </c>
    </row>
    <row r="22" spans="1:26">
      <c r="A22" s="63"/>
      <c r="B22" s="63"/>
      <c r="C22" s="48"/>
      <c r="D22" s="48"/>
      <c r="E22" s="71"/>
      <c r="F22" s="48"/>
      <c r="G22" s="48"/>
      <c r="H22" s="48"/>
      <c r="I22" s="48"/>
      <c r="J22" s="48"/>
      <c r="K22" s="48"/>
      <c r="L22" s="48"/>
      <c r="M22" s="48"/>
      <c r="N22" s="48"/>
      <c r="O22" s="68"/>
      <c r="P22" s="48"/>
      <c r="Q22" s="48"/>
      <c r="R22" s="48"/>
      <c r="S22" s="48"/>
      <c r="T22" s="48"/>
      <c r="U22" s="48"/>
      <c r="V22" s="51"/>
      <c r="W22" s="68"/>
      <c r="X22" s="48"/>
      <c r="Y22" s="48"/>
      <c r="Z22" s="68">
        <f t="shared" si="0"/>
        <v>0</v>
      </c>
    </row>
    <row r="23" spans="1:26">
      <c r="A23" s="62" t="s">
        <v>44</v>
      </c>
      <c r="B23" s="63"/>
      <c r="C23" s="48">
        <v>0</v>
      </c>
      <c r="D23" s="48"/>
      <c r="E23" s="71">
        <v>0</v>
      </c>
      <c r="F23" s="48">
        <v>0</v>
      </c>
      <c r="G23" s="48">
        <v>0</v>
      </c>
      <c r="H23" s="48"/>
      <c r="I23" s="48">
        <v>0</v>
      </c>
      <c r="J23" s="48"/>
      <c r="K23" s="48">
        <v>0</v>
      </c>
      <c r="L23" s="48"/>
      <c r="M23" s="48">
        <v>0</v>
      </c>
      <c r="N23" s="48"/>
      <c r="O23" s="68">
        <v>0</v>
      </c>
      <c r="P23" s="48"/>
      <c r="Q23" s="48">
        <v>0</v>
      </c>
      <c r="R23" s="48"/>
      <c r="S23" s="48">
        <v>0</v>
      </c>
      <c r="T23" s="48"/>
      <c r="U23" s="48">
        <v>0</v>
      </c>
      <c r="V23" s="51"/>
      <c r="W23" s="68">
        <v>0</v>
      </c>
      <c r="X23" s="48"/>
      <c r="Y23" s="48">
        <v>0</v>
      </c>
      <c r="Z23" s="68">
        <f t="shared" si="0"/>
        <v>0</v>
      </c>
    </row>
    <row r="24" spans="1:26">
      <c r="A24" s="63"/>
      <c r="B24" s="63"/>
      <c r="C24" s="48"/>
      <c r="D24" s="48"/>
      <c r="E24" s="71"/>
      <c r="F24" s="48"/>
      <c r="G24" s="48"/>
      <c r="H24" s="48"/>
      <c r="I24" s="48"/>
      <c r="J24" s="48"/>
      <c r="K24" s="48"/>
      <c r="L24" s="48"/>
      <c r="M24" s="48"/>
      <c r="N24" s="48"/>
      <c r="O24" s="68"/>
      <c r="P24" s="48"/>
      <c r="Q24" s="48"/>
      <c r="R24" s="48"/>
      <c r="S24" s="48"/>
      <c r="T24" s="48"/>
      <c r="U24" s="48"/>
      <c r="V24" s="51"/>
      <c r="W24" s="68"/>
      <c r="X24" s="48"/>
      <c r="Y24" s="48"/>
      <c r="Z24" s="68">
        <f t="shared" si="0"/>
        <v>0</v>
      </c>
    </row>
    <row r="25" spans="1:26">
      <c r="A25" s="62" t="s">
        <v>23</v>
      </c>
      <c r="B25" s="63"/>
      <c r="C25" s="48">
        <f>55571.89+2078974.67+771.63</f>
        <v>2135318.19</v>
      </c>
      <c r="D25" s="48"/>
      <c r="E25" s="71">
        <f>878833.12+17020.65+193.22-1965.01</f>
        <v>894081.98</v>
      </c>
      <c r="F25" s="48">
        <v>0</v>
      </c>
      <c r="G25" s="48">
        <f>779915.64+60864.24</f>
        <v>840779.88</v>
      </c>
      <c r="H25" s="48"/>
      <c r="I25" s="48">
        <v>110836.84</v>
      </c>
      <c r="J25" s="48"/>
      <c r="K25" s="48">
        <f>875.86+680993.99</f>
        <v>681869.85</v>
      </c>
      <c r="L25" s="48"/>
      <c r="M25" s="48">
        <v>134480.59</v>
      </c>
      <c r="N25" s="48"/>
      <c r="O25" s="72">
        <v>19482.38</v>
      </c>
      <c r="P25" s="48"/>
      <c r="Q25" s="48">
        <v>55554.81</v>
      </c>
      <c r="R25" s="48"/>
      <c r="S25" s="48">
        <f>130202.46+35191.64</f>
        <v>165394.1</v>
      </c>
      <c r="T25" s="48"/>
      <c r="U25" s="48">
        <v>1880.63</v>
      </c>
      <c r="V25" s="51"/>
      <c r="W25" s="72">
        <v>17724.95</v>
      </c>
      <c r="X25" s="48"/>
      <c r="Y25" s="48">
        <f>41128.95+135418.93</f>
        <v>176547.88</v>
      </c>
      <c r="Z25" s="68">
        <f t="shared" si="0"/>
        <v>5233952.0799999982</v>
      </c>
    </row>
    <row r="26" spans="1:26">
      <c r="A26" s="63"/>
      <c r="B26" s="63"/>
      <c r="C26" s="48"/>
      <c r="D26" s="48"/>
      <c r="E26" s="71"/>
      <c r="F26" s="48"/>
      <c r="G26" s="48"/>
      <c r="H26" s="48"/>
      <c r="I26" s="48"/>
      <c r="J26" s="48"/>
      <c r="K26" s="48"/>
      <c r="L26" s="48"/>
      <c r="M26" s="48"/>
      <c r="N26" s="48"/>
      <c r="O26" s="68"/>
      <c r="P26" s="48"/>
      <c r="Q26" s="48"/>
      <c r="R26" s="48"/>
      <c r="S26" s="48"/>
      <c r="T26" s="48"/>
      <c r="U26" s="48"/>
      <c r="V26" s="51"/>
      <c r="W26" s="68"/>
      <c r="X26" s="48"/>
      <c r="Y26" s="48"/>
      <c r="Z26" s="68">
        <f t="shared" si="0"/>
        <v>0</v>
      </c>
    </row>
    <row r="27" spans="1:26">
      <c r="A27" s="62" t="s">
        <v>41</v>
      </c>
      <c r="B27" s="63"/>
      <c r="C27" s="48">
        <f>31372.8+1213849.65</f>
        <v>1245222.45</v>
      </c>
      <c r="D27" s="48"/>
      <c r="E27" s="71">
        <f>428836.76+8365.71+94.13</f>
        <v>437296.60000000003</v>
      </c>
      <c r="F27" s="48">
        <v>0</v>
      </c>
      <c r="G27" s="48">
        <f>411773.35+32281.98</f>
        <v>444055.32999999996</v>
      </c>
      <c r="H27" s="48"/>
      <c r="I27" s="48">
        <v>54407.4</v>
      </c>
      <c r="J27" s="48"/>
      <c r="K27" s="48">
        <f>334.69+388967.18</f>
        <v>389301.87</v>
      </c>
      <c r="L27" s="48"/>
      <c r="M27" s="48">
        <v>76381.37</v>
      </c>
      <c r="N27" s="48"/>
      <c r="O27" s="72">
        <v>8117.87</v>
      </c>
      <c r="P27" s="48"/>
      <c r="Q27" s="48">
        <v>27213.33</v>
      </c>
      <c r="R27" s="48"/>
      <c r="S27" s="48">
        <f>73226.04+19829.88</f>
        <v>93055.92</v>
      </c>
      <c r="T27" s="48"/>
      <c r="U27" s="48">
        <v>805.97</v>
      </c>
      <c r="V27" s="51"/>
      <c r="W27" s="72">
        <v>7309.76</v>
      </c>
      <c r="X27" s="48"/>
      <c r="Y27" s="48">
        <f>25012.4+80007.72</f>
        <v>105020.12</v>
      </c>
      <c r="Z27" s="68">
        <f t="shared" si="0"/>
        <v>2888187.99</v>
      </c>
    </row>
    <row r="28" spans="1:26">
      <c r="A28" s="62"/>
      <c r="B28" s="63"/>
      <c r="C28" s="48"/>
      <c r="D28" s="48"/>
      <c r="E28" s="71"/>
      <c r="F28" s="48"/>
      <c r="G28" s="48"/>
      <c r="H28" s="48"/>
      <c r="I28" s="48"/>
      <c r="J28" s="48"/>
      <c r="K28" s="48"/>
      <c r="L28" s="48"/>
      <c r="M28" s="48"/>
      <c r="N28" s="48"/>
      <c r="O28" s="68"/>
      <c r="P28" s="48"/>
      <c r="Q28" s="48"/>
      <c r="R28" s="48"/>
      <c r="S28" s="48"/>
      <c r="T28" s="48"/>
      <c r="U28" s="68"/>
      <c r="V28" s="51"/>
      <c r="W28" s="68"/>
      <c r="X28" s="48"/>
      <c r="Y28" s="48"/>
      <c r="Z28" s="68">
        <f t="shared" si="0"/>
        <v>0</v>
      </c>
    </row>
    <row r="29" spans="1:26">
      <c r="A29" s="62" t="s">
        <v>38</v>
      </c>
      <c r="B29" s="63"/>
      <c r="C29" s="48">
        <f>404.26+15649.26+5.18</f>
        <v>16058.7</v>
      </c>
      <c r="D29" s="48"/>
      <c r="E29" s="71">
        <f>5527.88+107.75+1.21</f>
        <v>5636.84</v>
      </c>
      <c r="F29" s="48">
        <v>0</v>
      </c>
      <c r="G29" s="48">
        <f>5305.08+415.91</f>
        <v>5720.99</v>
      </c>
      <c r="H29" s="48"/>
      <c r="I29" s="48">
        <v>700.89</v>
      </c>
      <c r="J29" s="48"/>
      <c r="K29" s="48">
        <f>4.31+5011.19</f>
        <v>5015.5</v>
      </c>
      <c r="L29" s="48"/>
      <c r="M29" s="48">
        <v>984.04</v>
      </c>
      <c r="N29" s="48"/>
      <c r="O29" s="72">
        <v>104.63</v>
      </c>
      <c r="P29" s="48"/>
      <c r="Q29" s="48">
        <v>350.61</v>
      </c>
      <c r="R29" s="48"/>
      <c r="S29" s="48">
        <f>943.41+255.48</f>
        <v>1198.8899999999999</v>
      </c>
      <c r="T29" s="48"/>
      <c r="U29" s="68">
        <v>0</v>
      </c>
      <c r="V29" s="51"/>
      <c r="W29" s="72">
        <v>94.8</v>
      </c>
      <c r="X29" s="48"/>
      <c r="Y29" s="48">
        <f>322.25+1030.76</f>
        <v>1353.01</v>
      </c>
      <c r="Z29" s="68">
        <f t="shared" si="0"/>
        <v>37218.9</v>
      </c>
    </row>
    <row r="30" spans="1:26">
      <c r="A30" s="63"/>
      <c r="B30" s="63"/>
      <c r="C30" s="48"/>
      <c r="D30" s="48"/>
      <c r="E30" s="71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68"/>
      <c r="V30" s="51"/>
      <c r="W30" s="71"/>
      <c r="X30" s="48"/>
      <c r="Y30" s="48"/>
      <c r="Z30" s="68">
        <f t="shared" si="0"/>
        <v>0</v>
      </c>
    </row>
    <row r="31" spans="1:26">
      <c r="A31" s="76" t="s">
        <v>31</v>
      </c>
      <c r="B31" s="63"/>
      <c r="C31" s="48">
        <v>0</v>
      </c>
      <c r="D31" s="48"/>
      <c r="E31" s="71">
        <v>0</v>
      </c>
      <c r="F31" s="48">
        <v>0</v>
      </c>
      <c r="G31" s="48">
        <v>0</v>
      </c>
      <c r="H31" s="48"/>
      <c r="I31" s="48">
        <v>0</v>
      </c>
      <c r="J31" s="48"/>
      <c r="K31" s="48">
        <v>0</v>
      </c>
      <c r="L31" s="48"/>
      <c r="M31" s="48">
        <v>0</v>
      </c>
      <c r="N31" s="48"/>
      <c r="O31" s="48">
        <v>0</v>
      </c>
      <c r="P31" s="48"/>
      <c r="Q31" s="48">
        <v>0</v>
      </c>
      <c r="R31" s="48"/>
      <c r="S31" s="48">
        <v>0</v>
      </c>
      <c r="T31" s="48"/>
      <c r="U31" s="68">
        <v>0</v>
      </c>
      <c r="V31" s="51"/>
      <c r="W31" s="71">
        <v>0</v>
      </c>
      <c r="X31" s="48"/>
      <c r="Y31" s="48">
        <v>0</v>
      </c>
      <c r="Z31" s="68">
        <f t="shared" si="0"/>
        <v>0</v>
      </c>
    </row>
    <row r="32" spans="1:26">
      <c r="A32" s="76"/>
      <c r="B32" s="63"/>
      <c r="C32" s="48"/>
      <c r="D32" s="48"/>
      <c r="E32" s="71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68">
        <f t="shared" si="0"/>
        <v>0</v>
      </c>
    </row>
    <row r="33" spans="1:26">
      <c r="A33" s="76" t="s">
        <v>42</v>
      </c>
      <c r="B33" s="63"/>
      <c r="C33" s="48">
        <v>0</v>
      </c>
      <c r="D33" s="48"/>
      <c r="E33" s="71">
        <v>0</v>
      </c>
      <c r="F33" s="48">
        <v>0</v>
      </c>
      <c r="G33" s="48">
        <v>0</v>
      </c>
      <c r="H33" s="48"/>
      <c r="I33" s="48">
        <v>0</v>
      </c>
      <c r="J33" s="48"/>
      <c r="K33" s="48">
        <v>0</v>
      </c>
      <c r="L33" s="48"/>
      <c r="M33" s="48">
        <v>0</v>
      </c>
      <c r="N33" s="48"/>
      <c r="O33" s="48">
        <v>0</v>
      </c>
      <c r="P33" s="48"/>
      <c r="Q33" s="48">
        <v>0</v>
      </c>
      <c r="R33" s="48"/>
      <c r="S33" s="48">
        <v>0</v>
      </c>
      <c r="T33" s="48"/>
      <c r="U33" s="48">
        <v>0</v>
      </c>
      <c r="V33" s="48"/>
      <c r="W33" s="48">
        <v>0</v>
      </c>
      <c r="X33" s="48"/>
      <c r="Y33" s="48">
        <v>0</v>
      </c>
      <c r="Z33" s="68">
        <f t="shared" si="0"/>
        <v>0</v>
      </c>
    </row>
    <row r="34" spans="1:26">
      <c r="A34" s="76"/>
      <c r="B34" s="63"/>
      <c r="C34" s="48"/>
      <c r="D34" s="48"/>
      <c r="E34" s="71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68">
        <f t="shared" si="0"/>
        <v>0</v>
      </c>
    </row>
    <row r="35" spans="1:26">
      <c r="A35" s="76" t="s">
        <v>49</v>
      </c>
      <c r="B35" s="63"/>
      <c r="C35" s="48">
        <v>0</v>
      </c>
      <c r="D35" s="48"/>
      <c r="E35" s="71">
        <v>0</v>
      </c>
      <c r="F35" s="48">
        <v>0</v>
      </c>
      <c r="G35" s="48">
        <v>0</v>
      </c>
      <c r="H35" s="48"/>
      <c r="I35" s="48">
        <v>0</v>
      </c>
      <c r="J35" s="48"/>
      <c r="K35" s="48">
        <v>0</v>
      </c>
      <c r="L35" s="48"/>
      <c r="M35" s="48">
        <v>0</v>
      </c>
      <c r="N35" s="48"/>
      <c r="O35" s="48">
        <v>0</v>
      </c>
      <c r="P35" s="48"/>
      <c r="Q35" s="48">
        <v>0</v>
      </c>
      <c r="R35" s="48"/>
      <c r="S35" s="48">
        <v>0</v>
      </c>
      <c r="T35" s="48"/>
      <c r="U35" s="48">
        <v>0</v>
      </c>
      <c r="V35" s="48"/>
      <c r="W35" s="48">
        <v>0</v>
      </c>
      <c r="X35" s="48"/>
      <c r="Y35" s="48">
        <v>0</v>
      </c>
      <c r="Z35" s="68">
        <f t="shared" si="0"/>
        <v>0</v>
      </c>
    </row>
    <row r="36" spans="1:26">
      <c r="A36" s="76"/>
      <c r="B36" s="67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68">
        <f t="shared" si="0"/>
        <v>0</v>
      </c>
    </row>
    <row r="37" spans="1:26" ht="16" thickBot="1">
      <c r="A37" s="76" t="s">
        <v>53</v>
      </c>
      <c r="B37" s="67"/>
      <c r="C37" s="116">
        <v>0</v>
      </c>
      <c r="D37" s="116"/>
      <c r="E37" s="117">
        <v>0</v>
      </c>
      <c r="F37" s="116">
        <v>0</v>
      </c>
      <c r="G37" s="116">
        <v>0</v>
      </c>
      <c r="H37" s="116"/>
      <c r="I37" s="116">
        <v>0</v>
      </c>
      <c r="J37" s="116"/>
      <c r="K37" s="116">
        <v>0</v>
      </c>
      <c r="L37" s="116"/>
      <c r="M37" s="116">
        <v>0</v>
      </c>
      <c r="N37" s="116"/>
      <c r="O37" s="116">
        <v>0</v>
      </c>
      <c r="P37" s="116"/>
      <c r="Q37" s="116">
        <v>0</v>
      </c>
      <c r="R37" s="116"/>
      <c r="S37" s="116">
        <v>0</v>
      </c>
      <c r="T37" s="116"/>
      <c r="U37" s="116">
        <v>0</v>
      </c>
      <c r="V37" s="116"/>
      <c r="W37" s="116">
        <v>0</v>
      </c>
      <c r="X37" s="116"/>
      <c r="Y37" s="116">
        <v>0</v>
      </c>
      <c r="Z37" s="68">
        <f t="shared" si="0"/>
        <v>0</v>
      </c>
    </row>
    <row r="38" spans="1:26">
      <c r="A38" s="76"/>
      <c r="B38" s="67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48"/>
    </row>
    <row r="39" spans="1:26">
      <c r="A39" s="79" t="s">
        <v>14</v>
      </c>
      <c r="B39" s="80"/>
      <c r="C39" s="81">
        <f>SUM(C13:C37)</f>
        <v>3420504.1900000004</v>
      </c>
      <c r="D39" s="81"/>
      <c r="E39" s="81">
        <f t="shared" ref="E39:F39" si="1">SUM(E13:E37)</f>
        <v>1345417.57</v>
      </c>
      <c r="F39" s="81">
        <f t="shared" si="1"/>
        <v>0</v>
      </c>
      <c r="G39" s="81">
        <f>SUM(G13:G37)</f>
        <v>1299031.99</v>
      </c>
      <c r="H39" s="81"/>
      <c r="I39" s="81">
        <f>SUM(I13:I37)</f>
        <v>166983.6</v>
      </c>
      <c r="J39" s="81"/>
      <c r="K39" s="81">
        <f>SUM(K13:K37)</f>
        <v>1083618.04</v>
      </c>
      <c r="L39" s="81"/>
      <c r="M39" s="81">
        <f>SUM(M13:M37)</f>
        <v>213303.92</v>
      </c>
      <c r="N39" s="81"/>
      <c r="O39" s="81">
        <f>SUM(O13:O37)</f>
        <v>27859.84</v>
      </c>
      <c r="P39" s="81"/>
      <c r="Q39" s="81">
        <f>SUM(Q13:Q37)</f>
        <v>83638.23</v>
      </c>
      <c r="R39" s="81"/>
      <c r="S39" s="81">
        <f>SUM(S13:S37)</f>
        <v>261425.09000000003</v>
      </c>
      <c r="T39" s="81"/>
      <c r="U39" s="81">
        <f>SUM(U13:U37)</f>
        <v>2701.95</v>
      </c>
      <c r="V39" s="81"/>
      <c r="W39" s="81">
        <f>SUM(W13:W37)</f>
        <v>25268.98</v>
      </c>
      <c r="X39" s="81"/>
      <c r="Y39" s="81">
        <f>SUM(Y13:Y37)</f>
        <v>284925.59999999998</v>
      </c>
      <c r="Z39" s="78">
        <f>SUM(Z13:Z37)</f>
        <v>8214678.9999999991</v>
      </c>
    </row>
    <row r="40" spans="1:26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</row>
    <row r="41" spans="1:26" s="14" customFormat="1">
      <c r="A41" s="82"/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</row>
    <row r="42" spans="1:26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</row>
    <row r="43" spans="1:26" ht="18.5">
      <c r="A43" s="58" t="s">
        <v>18</v>
      </c>
      <c r="B43" s="59"/>
      <c r="C43" s="59"/>
      <c r="D43" s="59"/>
      <c r="E43" s="59"/>
      <c r="F43" s="59"/>
      <c r="G43" s="59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59"/>
      <c r="S43" s="59"/>
      <c r="T43" s="59"/>
      <c r="U43" s="59"/>
      <c r="V43" s="59"/>
      <c r="W43" s="59"/>
      <c r="X43" s="59"/>
      <c r="Y43" s="59"/>
      <c r="Z43" s="59"/>
    </row>
    <row r="44" spans="1:26">
      <c r="A44" s="61" t="s">
        <v>1</v>
      </c>
      <c r="B44" s="59"/>
      <c r="C44" s="59"/>
      <c r="D44" s="59"/>
      <c r="E44" s="59"/>
      <c r="F44" s="59"/>
      <c r="G44" s="59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59"/>
      <c r="S44" s="59"/>
      <c r="T44" s="59"/>
      <c r="U44" s="59"/>
      <c r="V44" s="59"/>
      <c r="W44" s="59"/>
      <c r="X44" s="59"/>
      <c r="Y44" s="59"/>
      <c r="Z44" s="59"/>
    </row>
    <row r="45" spans="1:26">
      <c r="A45" s="61" t="s">
        <v>79</v>
      </c>
      <c r="B45" s="59"/>
      <c r="C45" s="59"/>
      <c r="D45" s="59"/>
      <c r="E45" s="59"/>
      <c r="F45" s="59"/>
      <c r="G45" s="59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59"/>
      <c r="S45" s="59"/>
      <c r="T45" s="59"/>
      <c r="U45" s="59"/>
      <c r="V45" s="59"/>
      <c r="W45" s="59"/>
      <c r="X45" s="59"/>
      <c r="Y45" s="59"/>
      <c r="Z45" s="59"/>
    </row>
    <row r="46" spans="1:26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</row>
    <row r="47" spans="1:26">
      <c r="A47" s="62"/>
      <c r="B47" s="62"/>
      <c r="C47" s="83"/>
      <c r="D47" s="83"/>
      <c r="E47" s="83"/>
      <c r="F47" s="84" t="s">
        <v>19</v>
      </c>
      <c r="G47" s="85" t="s">
        <v>3</v>
      </c>
      <c r="H47" s="84"/>
      <c r="I47" s="86" t="s">
        <v>4</v>
      </c>
      <c r="J47" s="61"/>
      <c r="K47" s="61"/>
      <c r="L47" s="61"/>
      <c r="M47" s="61"/>
      <c r="N47" s="59"/>
      <c r="O47" s="59"/>
      <c r="P47" s="63"/>
      <c r="Q47" s="61" t="s">
        <v>5</v>
      </c>
      <c r="R47" s="59"/>
      <c r="S47" s="61"/>
      <c r="T47" s="59"/>
      <c r="U47" s="59"/>
      <c r="V47" s="63"/>
      <c r="W47" s="64" t="s">
        <v>6</v>
      </c>
      <c r="X47" s="63"/>
      <c r="Y47" s="64" t="s">
        <v>26</v>
      </c>
      <c r="Z47" s="63"/>
    </row>
    <row r="48" spans="1:26">
      <c r="A48" s="63"/>
      <c r="B48" s="63"/>
      <c r="C48" s="61" t="s">
        <v>7</v>
      </c>
      <c r="D48" s="62"/>
      <c r="E48" s="65" t="s">
        <v>8</v>
      </c>
      <c r="F48" s="85" t="s">
        <v>29</v>
      </c>
      <c r="G48" s="85" t="s">
        <v>9</v>
      </c>
      <c r="H48" s="84"/>
      <c r="I48" s="87" t="s">
        <v>10</v>
      </c>
      <c r="J48" s="62"/>
      <c r="K48" s="64" t="s">
        <v>11</v>
      </c>
      <c r="L48" s="64"/>
      <c r="M48" s="64" t="s">
        <v>26</v>
      </c>
      <c r="N48" s="62"/>
      <c r="O48" s="65" t="s">
        <v>12</v>
      </c>
      <c r="P48" s="62"/>
      <c r="Q48" s="64" t="s">
        <v>10</v>
      </c>
      <c r="R48" s="62"/>
      <c r="S48" s="65" t="s">
        <v>11</v>
      </c>
      <c r="T48" s="62"/>
      <c r="U48" s="65" t="s">
        <v>12</v>
      </c>
      <c r="V48" s="63"/>
      <c r="W48" s="64" t="s">
        <v>13</v>
      </c>
      <c r="X48" s="63"/>
      <c r="Y48" s="64" t="s">
        <v>27</v>
      </c>
      <c r="Z48" s="65" t="s">
        <v>14</v>
      </c>
    </row>
    <row r="49" spans="1:26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</row>
    <row r="50" spans="1:26">
      <c r="A50" s="66" t="s">
        <v>15</v>
      </c>
      <c r="B50" s="67"/>
      <c r="C50" s="68">
        <f>987+25009+2</f>
        <v>25998</v>
      </c>
      <c r="D50" s="68"/>
      <c r="E50" s="69">
        <f>3946+83</f>
        <v>4029</v>
      </c>
      <c r="F50" s="68">
        <v>5</v>
      </c>
      <c r="G50" s="68">
        <f>390+61</f>
        <v>451</v>
      </c>
      <c r="H50" s="68"/>
      <c r="I50" s="68">
        <f>1+201</f>
        <v>202</v>
      </c>
      <c r="J50" s="68"/>
      <c r="K50" s="68">
        <f>1+118</f>
        <v>119</v>
      </c>
      <c r="L50" s="68"/>
      <c r="M50" s="68">
        <v>12</v>
      </c>
      <c r="N50" s="68"/>
      <c r="O50" s="68">
        <v>7</v>
      </c>
      <c r="P50" s="68"/>
      <c r="Q50" s="68">
        <f>232+3</f>
        <v>235</v>
      </c>
      <c r="R50" s="68"/>
      <c r="S50" s="68">
        <f>41+2</f>
        <v>43</v>
      </c>
      <c r="T50" s="68"/>
      <c r="U50" s="68">
        <v>2</v>
      </c>
      <c r="V50" s="70"/>
      <c r="W50" s="69">
        <v>50</v>
      </c>
      <c r="X50" s="68"/>
      <c r="Y50" s="68">
        <f>3+17</f>
        <v>20</v>
      </c>
      <c r="Z50" s="68">
        <f>SUM(C50:Y50)</f>
        <v>31173</v>
      </c>
    </row>
    <row r="51" spans="1:26">
      <c r="A51" s="62"/>
      <c r="B51" s="63"/>
      <c r="C51" s="48"/>
      <c r="D51" s="48"/>
      <c r="E51" s="71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68"/>
      <c r="V51" s="51"/>
      <c r="W51" s="71"/>
      <c r="X51" s="48"/>
      <c r="Y51" s="48"/>
      <c r="Z51" s="68"/>
    </row>
    <row r="52" spans="1:26">
      <c r="A52" s="62" t="s">
        <v>16</v>
      </c>
      <c r="B52" s="63"/>
      <c r="C52" s="48">
        <f>603808+10969182+296</f>
        <v>11573286</v>
      </c>
      <c r="D52" s="48"/>
      <c r="E52" s="71">
        <f>3621247+101301</f>
        <v>3722548</v>
      </c>
      <c r="F52" s="48">
        <v>1389650</v>
      </c>
      <c r="G52" s="48">
        <f>4550424.19+562834</f>
        <v>5113258.1900000004</v>
      </c>
      <c r="H52" s="48"/>
      <c r="I52" s="48">
        <f>1895+270652</f>
        <v>272547</v>
      </c>
      <c r="J52" s="48"/>
      <c r="K52" s="48">
        <f>56896+1345326</f>
        <v>1402222</v>
      </c>
      <c r="L52" s="48"/>
      <c r="M52" s="48">
        <v>1746103</v>
      </c>
      <c r="N52" s="48"/>
      <c r="O52" s="48">
        <v>1522</v>
      </c>
      <c r="P52" s="48"/>
      <c r="Q52" s="48">
        <f>172050+56896</f>
        <v>228946</v>
      </c>
      <c r="R52" s="48"/>
      <c r="S52" s="48">
        <f>546643+3440</f>
        <v>550083</v>
      </c>
      <c r="T52" s="48"/>
      <c r="U52" s="68">
        <v>1470</v>
      </c>
      <c r="V52" s="51"/>
      <c r="W52" s="71">
        <v>10604</v>
      </c>
      <c r="X52" s="48"/>
      <c r="Y52" s="48">
        <f>239522+1524377</f>
        <v>1763899</v>
      </c>
      <c r="Z52" s="68">
        <f t="shared" ref="Z52:Z78" si="2">SUM(C52:Y52)</f>
        <v>27776138.190000001</v>
      </c>
    </row>
    <row r="53" spans="1:26">
      <c r="A53" s="62"/>
      <c r="B53" s="63"/>
      <c r="C53" s="48"/>
      <c r="D53" s="48"/>
      <c r="E53" s="71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68"/>
      <c r="V53" s="51"/>
      <c r="W53" s="71"/>
      <c r="X53" s="48"/>
      <c r="Y53" s="48"/>
      <c r="Z53" s="68"/>
    </row>
    <row r="54" spans="1:26">
      <c r="A54" s="66" t="s">
        <v>39</v>
      </c>
      <c r="B54" s="63"/>
      <c r="C54" s="73">
        <v>0</v>
      </c>
      <c r="D54" s="73"/>
      <c r="E54" s="74">
        <v>0</v>
      </c>
      <c r="F54" s="73">
        <v>0</v>
      </c>
      <c r="G54" s="73">
        <v>0</v>
      </c>
      <c r="H54" s="73"/>
      <c r="I54" s="73">
        <v>0</v>
      </c>
      <c r="J54" s="73"/>
      <c r="K54" s="73">
        <v>0</v>
      </c>
      <c r="L54" s="73"/>
      <c r="M54" s="73">
        <v>0</v>
      </c>
      <c r="N54" s="73"/>
      <c r="O54" s="73">
        <v>0</v>
      </c>
      <c r="P54" s="73"/>
      <c r="Q54" s="73">
        <v>0</v>
      </c>
      <c r="R54" s="73"/>
      <c r="S54" s="73">
        <v>0</v>
      </c>
      <c r="T54" s="73"/>
      <c r="U54" s="72">
        <v>0</v>
      </c>
      <c r="V54" s="70"/>
      <c r="W54" s="74">
        <v>0</v>
      </c>
      <c r="X54" s="73"/>
      <c r="Y54" s="73">
        <v>0</v>
      </c>
      <c r="Z54" s="68">
        <f t="shared" si="2"/>
        <v>0</v>
      </c>
    </row>
    <row r="55" spans="1:26">
      <c r="A55" s="62"/>
      <c r="B55" s="63"/>
      <c r="C55" s="48"/>
      <c r="D55" s="48"/>
      <c r="E55" s="71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68"/>
      <c r="V55" s="51"/>
      <c r="W55" s="71"/>
      <c r="X55" s="48"/>
      <c r="Y55" s="48"/>
      <c r="Z55" s="68"/>
    </row>
    <row r="56" spans="1:26">
      <c r="A56" s="62" t="s">
        <v>40</v>
      </c>
      <c r="B56" s="63"/>
      <c r="C56" s="48">
        <v>0</v>
      </c>
      <c r="D56" s="48"/>
      <c r="E56" s="71">
        <v>0</v>
      </c>
      <c r="F56" s="48">
        <v>0</v>
      </c>
      <c r="G56" s="48">
        <v>0</v>
      </c>
      <c r="H56" s="48"/>
      <c r="I56" s="48">
        <v>0</v>
      </c>
      <c r="J56" s="48"/>
      <c r="K56" s="48">
        <v>0</v>
      </c>
      <c r="L56" s="48"/>
      <c r="M56" s="75">
        <v>0</v>
      </c>
      <c r="N56" s="48"/>
      <c r="O56" s="48">
        <v>0</v>
      </c>
      <c r="P56" s="48"/>
      <c r="Q56" s="48">
        <v>0</v>
      </c>
      <c r="R56" s="48"/>
      <c r="S56" s="48">
        <v>0</v>
      </c>
      <c r="T56" s="48"/>
      <c r="U56" s="72">
        <v>0</v>
      </c>
      <c r="V56" s="51"/>
      <c r="W56" s="71">
        <v>0</v>
      </c>
      <c r="X56" s="48"/>
      <c r="Y56" s="48">
        <v>0</v>
      </c>
      <c r="Z56" s="68">
        <f t="shared" si="2"/>
        <v>0</v>
      </c>
    </row>
    <row r="57" spans="1:26">
      <c r="A57" s="63"/>
      <c r="B57" s="63"/>
      <c r="C57" s="48"/>
      <c r="D57" s="48"/>
      <c r="E57" s="71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68"/>
      <c r="V57" s="51"/>
      <c r="W57" s="71"/>
      <c r="X57" s="48"/>
      <c r="Y57" s="48"/>
      <c r="Z57" s="68"/>
    </row>
    <row r="58" spans="1:26">
      <c r="A58" s="76" t="s">
        <v>22</v>
      </c>
      <c r="B58" s="63"/>
      <c r="C58" s="48">
        <v>0</v>
      </c>
      <c r="D58" s="48"/>
      <c r="E58" s="71">
        <v>0</v>
      </c>
      <c r="F58" s="48">
        <v>0</v>
      </c>
      <c r="G58" s="48">
        <v>0</v>
      </c>
      <c r="H58" s="48"/>
      <c r="I58" s="48">
        <v>0</v>
      </c>
      <c r="J58" s="48"/>
      <c r="K58" s="48">
        <v>0</v>
      </c>
      <c r="L58" s="48"/>
      <c r="M58" s="48">
        <v>0</v>
      </c>
      <c r="N58" s="48"/>
      <c r="O58" s="48">
        <v>0</v>
      </c>
      <c r="P58" s="48"/>
      <c r="Q58" s="48">
        <v>0</v>
      </c>
      <c r="R58" s="48"/>
      <c r="S58" s="48">
        <v>0</v>
      </c>
      <c r="T58" s="48"/>
      <c r="U58" s="68">
        <v>0</v>
      </c>
      <c r="V58" s="51"/>
      <c r="W58" s="71">
        <v>0</v>
      </c>
      <c r="X58" s="48"/>
      <c r="Y58" s="48">
        <v>0</v>
      </c>
      <c r="Z58" s="68">
        <f t="shared" si="2"/>
        <v>0</v>
      </c>
    </row>
    <row r="59" spans="1:26">
      <c r="A59" s="63"/>
      <c r="B59" s="63"/>
      <c r="C59" s="48"/>
      <c r="D59" s="48"/>
      <c r="E59" s="71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68"/>
      <c r="V59" s="51"/>
      <c r="W59" s="71"/>
      <c r="X59" s="48"/>
      <c r="Y59" s="48"/>
      <c r="Z59" s="68"/>
    </row>
    <row r="60" spans="1:26">
      <c r="A60" s="62" t="s">
        <v>37</v>
      </c>
      <c r="B60" s="63"/>
      <c r="C60" s="73">
        <f>1307.86+23186.3+0.64</f>
        <v>24494.799999999999</v>
      </c>
      <c r="D60" s="73"/>
      <c r="E60" s="74">
        <f>7843.52+219.46</f>
        <v>8062.9800000000005</v>
      </c>
      <c r="F60" s="48">
        <v>3009.98</v>
      </c>
      <c r="G60" s="48">
        <f>9856.25+1219.08</f>
        <v>11075.33</v>
      </c>
      <c r="H60" s="48"/>
      <c r="I60" s="48">
        <f>4.1+586.24</f>
        <v>590.34</v>
      </c>
      <c r="J60" s="48"/>
      <c r="K60" s="48">
        <f>123.24+2913.97</f>
        <v>3037.2099999999996</v>
      </c>
      <c r="L60" s="48"/>
      <c r="M60" s="48">
        <v>3782.05</v>
      </c>
      <c r="N60" s="48"/>
      <c r="O60" s="48">
        <v>3.29</v>
      </c>
      <c r="P60" s="48"/>
      <c r="Q60" s="48">
        <f>372.65+3.72</f>
        <v>376.37</v>
      </c>
      <c r="R60" s="48"/>
      <c r="S60" s="48">
        <f>1184.04+7.45</f>
        <v>1191.49</v>
      </c>
      <c r="T60" s="48"/>
      <c r="U60" s="72">
        <v>3.18</v>
      </c>
      <c r="V60" s="51"/>
      <c r="W60" s="71">
        <v>22.99</v>
      </c>
      <c r="X60" s="48"/>
      <c r="Y60" s="48">
        <f>518.8+3301.79</f>
        <v>3820.59</v>
      </c>
      <c r="Z60" s="68">
        <f t="shared" si="2"/>
        <v>59470.600000000006</v>
      </c>
    </row>
    <row r="61" spans="1:26">
      <c r="A61" s="63"/>
      <c r="B61" s="63"/>
      <c r="C61" s="48"/>
      <c r="D61" s="48"/>
      <c r="E61" s="71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68"/>
      <c r="V61" s="51"/>
      <c r="W61" s="71"/>
      <c r="X61" s="48"/>
      <c r="Y61" s="48"/>
      <c r="Z61" s="68"/>
    </row>
    <row r="62" spans="1:26">
      <c r="A62" s="62" t="s">
        <v>21</v>
      </c>
      <c r="B62" s="63"/>
      <c r="C62" s="48">
        <f>414.14+7524.23+0.21</f>
        <v>7938.58</v>
      </c>
      <c r="D62" s="48"/>
      <c r="E62" s="71">
        <f>2484.19+69.51</f>
        <v>2553.7000000000003</v>
      </c>
      <c r="F62" s="48">
        <v>953.31</v>
      </c>
      <c r="G62" s="48">
        <f>3121.61+386.09</f>
        <v>3507.7000000000003</v>
      </c>
      <c r="H62" s="48"/>
      <c r="I62" s="48">
        <f>1.3+185.68</f>
        <v>186.98000000000002</v>
      </c>
      <c r="J62" s="48"/>
      <c r="K62" s="48">
        <f>39.03+922.89</f>
        <v>961.92</v>
      </c>
      <c r="L62" s="48"/>
      <c r="M62" s="48">
        <v>1197.83</v>
      </c>
      <c r="N62" s="48"/>
      <c r="O62" s="48">
        <v>1.04</v>
      </c>
      <c r="P62" s="48"/>
      <c r="Q62" s="48">
        <f>117.95+1.18</f>
        <v>119.13000000000001</v>
      </c>
      <c r="R62" s="48"/>
      <c r="S62" s="48">
        <f>375+2.36</f>
        <v>377.36</v>
      </c>
      <c r="T62" s="48"/>
      <c r="U62" s="72">
        <v>1</v>
      </c>
      <c r="V62" s="51"/>
      <c r="W62" s="71">
        <v>7.25</v>
      </c>
      <c r="X62" s="48"/>
      <c r="Y62" s="48">
        <f>164.31+1045.72</f>
        <v>1210.03</v>
      </c>
      <c r="Z62" s="68">
        <f t="shared" si="2"/>
        <v>19015.830000000002</v>
      </c>
    </row>
    <row r="63" spans="1:26">
      <c r="A63" s="63"/>
      <c r="B63" s="63"/>
      <c r="C63" s="48"/>
      <c r="D63" s="48"/>
      <c r="E63" s="71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68"/>
      <c r="V63" s="51"/>
      <c r="W63" s="71"/>
      <c r="X63" s="48"/>
      <c r="Y63" s="48"/>
      <c r="Z63" s="68"/>
    </row>
    <row r="64" spans="1:26">
      <c r="A64" s="62" t="s">
        <v>44</v>
      </c>
      <c r="B64" s="63"/>
      <c r="C64" s="48">
        <v>0</v>
      </c>
      <c r="D64" s="48"/>
      <c r="E64" s="71">
        <v>0</v>
      </c>
      <c r="F64" s="48">
        <v>0</v>
      </c>
      <c r="G64" s="48">
        <v>0</v>
      </c>
      <c r="H64" s="48"/>
      <c r="I64" s="48">
        <v>0</v>
      </c>
      <c r="J64" s="48"/>
      <c r="K64" s="48">
        <v>0</v>
      </c>
      <c r="L64" s="48"/>
      <c r="M64" s="48">
        <v>0</v>
      </c>
      <c r="N64" s="48"/>
      <c r="O64" s="48">
        <v>0</v>
      </c>
      <c r="P64" s="48"/>
      <c r="Q64" s="48">
        <v>0</v>
      </c>
      <c r="R64" s="48"/>
      <c r="S64" s="48">
        <v>0</v>
      </c>
      <c r="T64" s="48"/>
      <c r="U64" s="68">
        <v>0</v>
      </c>
      <c r="V64" s="51"/>
      <c r="W64" s="71">
        <v>0</v>
      </c>
      <c r="X64" s="48"/>
      <c r="Y64" s="48">
        <v>0</v>
      </c>
      <c r="Z64" s="68">
        <f t="shared" si="2"/>
        <v>0</v>
      </c>
    </row>
    <row r="65" spans="1:81" ht="15" customHeight="1">
      <c r="A65" s="63"/>
      <c r="B65" s="63"/>
      <c r="C65" s="48"/>
      <c r="D65" s="48"/>
      <c r="E65" s="71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68"/>
      <c r="V65" s="51"/>
      <c r="W65" s="71"/>
      <c r="X65" s="48"/>
      <c r="Y65" s="48"/>
      <c r="Z65" s="68"/>
    </row>
    <row r="66" spans="1:81" ht="15" customHeight="1">
      <c r="A66" s="62" t="s">
        <v>23</v>
      </c>
      <c r="B66" s="63"/>
      <c r="C66" s="48">
        <f>159000.42+2833476.08+78.27-5066.49</f>
        <v>2987488.28</v>
      </c>
      <c r="D66" s="48"/>
      <c r="E66" s="71">
        <f>1103280.75+30633.56-1108.01</f>
        <v>1132806.3</v>
      </c>
      <c r="F66" s="48">
        <v>341714.66</v>
      </c>
      <c r="G66" s="48">
        <f>1264020.27+167640.57</f>
        <v>1431660.84</v>
      </c>
      <c r="H66" s="48"/>
      <c r="I66" s="48">
        <f>568.49+81865.71</f>
        <v>82434.200000000012</v>
      </c>
      <c r="J66" s="48"/>
      <c r="K66" s="48">
        <f>13891.59+383336.33</f>
        <v>397227.92000000004</v>
      </c>
      <c r="L66" s="48"/>
      <c r="M66" s="48">
        <v>446567.93</v>
      </c>
      <c r="N66" s="48"/>
      <c r="O66" s="48">
        <v>561.53</v>
      </c>
      <c r="P66" s="48"/>
      <c r="Q66" s="48">
        <f>52710.2+534.67</f>
        <v>53244.869999999995</v>
      </c>
      <c r="R66" s="48"/>
      <c r="S66" s="48">
        <f>150713.27+1880.58</f>
        <v>152593.84999999998</v>
      </c>
      <c r="T66" s="48"/>
      <c r="U66" s="72">
        <v>512.58000000000004</v>
      </c>
      <c r="V66" s="51"/>
      <c r="W66" s="71">
        <v>3674.71</v>
      </c>
      <c r="X66" s="48"/>
      <c r="Y66" s="48">
        <f>64234.21+382245.9</f>
        <v>446480.11000000004</v>
      </c>
      <c r="Z66" s="68">
        <f t="shared" si="2"/>
        <v>7476967.7800000003</v>
      </c>
    </row>
    <row r="67" spans="1:81" ht="15" customHeight="1">
      <c r="A67" s="63"/>
      <c r="B67" s="63"/>
      <c r="C67" s="48"/>
      <c r="D67" s="48"/>
      <c r="E67" s="71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68"/>
      <c r="V67" s="51"/>
      <c r="W67" s="71"/>
      <c r="X67" s="48"/>
      <c r="Y67" s="48"/>
      <c r="Z67" s="68">
        <f t="shared" si="2"/>
        <v>0</v>
      </c>
    </row>
    <row r="68" spans="1:81" ht="15" customHeight="1">
      <c r="A68" s="62" t="s">
        <v>41</v>
      </c>
      <c r="B68" s="63"/>
      <c r="C68" s="48">
        <f>90219.13+1633462.16+44.22</f>
        <v>1723725.51</v>
      </c>
      <c r="D68" s="48"/>
      <c r="E68" s="71">
        <f>541076+15136.1</f>
        <v>556212.1</v>
      </c>
      <c r="F68" s="48">
        <v>207637.34</v>
      </c>
      <c r="G68" s="48">
        <f>679910.63+84096.94</f>
        <v>764007.57000000007</v>
      </c>
      <c r="H68" s="48"/>
      <c r="I68" s="48">
        <f>283.15+40440.01</f>
        <v>40723.160000000003</v>
      </c>
      <c r="J68" s="48"/>
      <c r="K68" s="48">
        <f>8501.23+201014.6</f>
        <v>209515.83000000002</v>
      </c>
      <c r="L68" s="48"/>
      <c r="M68" s="48">
        <v>260897.49</v>
      </c>
      <c r="N68" s="48"/>
      <c r="O68" s="48">
        <v>227.43</v>
      </c>
      <c r="P68" s="48"/>
      <c r="Q68" s="48">
        <f>25707.23+256.55</f>
        <v>25963.78</v>
      </c>
      <c r="R68" s="48"/>
      <c r="S68" s="48">
        <f>81677.77+513.99</f>
        <v>82191.760000000009</v>
      </c>
      <c r="T68" s="48"/>
      <c r="U68" s="72">
        <v>219.65</v>
      </c>
      <c r="V68" s="51"/>
      <c r="W68" s="71">
        <v>1584.32</v>
      </c>
      <c r="X68" s="48"/>
      <c r="Y68" s="48">
        <f>35788.66+227767.83</f>
        <v>263556.49</v>
      </c>
      <c r="Z68" s="68">
        <f t="shared" si="2"/>
        <v>4136462.4299999997</v>
      </c>
    </row>
    <row r="69" spans="1:81" ht="15" customHeight="1">
      <c r="A69" s="62"/>
      <c r="B69" s="63"/>
      <c r="C69" s="48"/>
      <c r="D69" s="48"/>
      <c r="E69" s="71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68"/>
      <c r="V69" s="51"/>
      <c r="W69" s="71"/>
      <c r="X69" s="48"/>
      <c r="Y69" s="48"/>
      <c r="Z69" s="68"/>
    </row>
    <row r="70" spans="1:81" ht="15" customHeight="1">
      <c r="A70" s="62" t="s">
        <v>38</v>
      </c>
      <c r="B70" s="63"/>
      <c r="C70" s="48">
        <f>1162.45+21116.12+0.57</f>
        <v>22279.14</v>
      </c>
      <c r="D70" s="48"/>
      <c r="E70" s="71">
        <f>6971+195.01</f>
        <v>7166.01</v>
      </c>
      <c r="F70" s="48">
        <v>2675.08</v>
      </c>
      <c r="G70" s="48">
        <f>8759.67+1083.44</f>
        <v>9843.11</v>
      </c>
      <c r="H70" s="48"/>
      <c r="I70" s="48">
        <f>3.65+521.01</f>
        <v>524.66</v>
      </c>
      <c r="J70" s="48"/>
      <c r="K70" s="48">
        <f>109.52+2589.77</f>
        <v>2699.29</v>
      </c>
      <c r="L70" s="48"/>
      <c r="M70" s="48">
        <v>3361.25</v>
      </c>
      <c r="N70" s="48"/>
      <c r="O70" s="48">
        <v>2.94</v>
      </c>
      <c r="P70" s="48"/>
      <c r="Q70" s="48">
        <f>331.28+3.31</f>
        <v>334.59</v>
      </c>
      <c r="R70" s="48"/>
      <c r="S70" s="48">
        <f>1052.31+6.62</f>
        <v>1058.9299999999998</v>
      </c>
      <c r="T70" s="48"/>
      <c r="U70" s="72">
        <v>2.83</v>
      </c>
      <c r="V70" s="51"/>
      <c r="W70" s="71">
        <v>20.5</v>
      </c>
      <c r="X70" s="48"/>
      <c r="Y70" s="48">
        <f>461.08+2934.42</f>
        <v>3395.5</v>
      </c>
      <c r="Z70" s="68">
        <f t="shared" si="2"/>
        <v>53363.830000000009</v>
      </c>
    </row>
    <row r="71" spans="1:81" ht="15" customHeight="1">
      <c r="A71" s="63"/>
      <c r="B71" s="63"/>
      <c r="C71" s="48"/>
      <c r="D71" s="48"/>
      <c r="E71" s="71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68"/>
      <c r="V71" s="51"/>
      <c r="W71" s="71"/>
      <c r="X71" s="48"/>
      <c r="Y71" s="48"/>
      <c r="Z71" s="68">
        <f t="shared" si="2"/>
        <v>0</v>
      </c>
    </row>
    <row r="72" spans="1:81">
      <c r="A72" s="76" t="s">
        <v>31</v>
      </c>
      <c r="B72" s="63"/>
      <c r="C72" s="48">
        <v>0</v>
      </c>
      <c r="D72" s="48"/>
      <c r="E72" s="71">
        <v>0</v>
      </c>
      <c r="F72" s="48">
        <v>0</v>
      </c>
      <c r="G72" s="48">
        <v>0</v>
      </c>
      <c r="H72" s="48"/>
      <c r="I72" s="48">
        <v>0</v>
      </c>
      <c r="J72" s="48"/>
      <c r="K72" s="48">
        <v>0</v>
      </c>
      <c r="L72" s="48"/>
      <c r="M72" s="48">
        <v>0</v>
      </c>
      <c r="N72" s="48"/>
      <c r="O72" s="48">
        <v>0</v>
      </c>
      <c r="P72" s="48"/>
      <c r="Q72" s="48">
        <v>0</v>
      </c>
      <c r="R72" s="48"/>
      <c r="S72" s="48">
        <v>0</v>
      </c>
      <c r="T72" s="48"/>
      <c r="U72" s="68">
        <v>0</v>
      </c>
      <c r="V72" s="51"/>
      <c r="W72" s="71">
        <v>0</v>
      </c>
      <c r="X72" s="48"/>
      <c r="Y72" s="48"/>
      <c r="Z72" s="68">
        <f t="shared" si="2"/>
        <v>0</v>
      </c>
    </row>
    <row r="73" spans="1:81">
      <c r="A73" s="76"/>
      <c r="B73" s="63"/>
      <c r="C73" s="48"/>
      <c r="D73" s="48"/>
      <c r="E73" s="71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68">
        <f t="shared" si="2"/>
        <v>0</v>
      </c>
      <c r="AA73" s="34"/>
    </row>
    <row r="74" spans="1:81">
      <c r="A74" s="76" t="s">
        <v>42</v>
      </c>
      <c r="B74" s="63"/>
      <c r="C74" s="48">
        <v>0</v>
      </c>
      <c r="D74" s="48"/>
      <c r="E74" s="71">
        <v>0</v>
      </c>
      <c r="F74" s="48">
        <v>0</v>
      </c>
      <c r="G74" s="48">
        <v>0</v>
      </c>
      <c r="H74" s="48"/>
      <c r="I74" s="48">
        <v>0</v>
      </c>
      <c r="J74" s="48"/>
      <c r="K74" s="48">
        <v>0</v>
      </c>
      <c r="L74" s="48"/>
      <c r="M74" s="48">
        <v>0</v>
      </c>
      <c r="N74" s="48"/>
      <c r="O74" s="48">
        <v>0</v>
      </c>
      <c r="P74" s="48"/>
      <c r="Q74" s="48">
        <v>0</v>
      </c>
      <c r="R74" s="48"/>
      <c r="S74" s="48">
        <v>0</v>
      </c>
      <c r="T74" s="48"/>
      <c r="U74" s="48">
        <v>0</v>
      </c>
      <c r="V74" s="48"/>
      <c r="W74" s="48">
        <v>0</v>
      </c>
      <c r="X74" s="48"/>
      <c r="Y74" s="48">
        <v>0</v>
      </c>
      <c r="Z74" s="68">
        <f t="shared" si="2"/>
        <v>0</v>
      </c>
      <c r="AA74" s="34"/>
    </row>
    <row r="75" spans="1:81">
      <c r="A75" s="76"/>
      <c r="B75" s="63"/>
      <c r="C75" s="48"/>
      <c r="D75" s="48"/>
      <c r="E75" s="71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68">
        <f t="shared" si="2"/>
        <v>0</v>
      </c>
      <c r="AA75" s="34"/>
    </row>
    <row r="76" spans="1:81">
      <c r="A76" s="76" t="s">
        <v>49</v>
      </c>
      <c r="B76" s="63"/>
      <c r="C76" s="48">
        <v>0</v>
      </c>
      <c r="D76" s="48"/>
      <c r="E76" s="71">
        <v>0</v>
      </c>
      <c r="F76" s="48">
        <v>0</v>
      </c>
      <c r="G76" s="48">
        <v>0</v>
      </c>
      <c r="H76" s="48"/>
      <c r="I76" s="48">
        <v>0</v>
      </c>
      <c r="J76" s="48"/>
      <c r="K76" s="48">
        <v>0</v>
      </c>
      <c r="L76" s="48"/>
      <c r="M76" s="48">
        <v>0</v>
      </c>
      <c r="N76" s="48"/>
      <c r="O76" s="48">
        <v>0</v>
      </c>
      <c r="P76" s="48"/>
      <c r="Q76" s="48">
        <v>0</v>
      </c>
      <c r="R76" s="48"/>
      <c r="S76" s="48">
        <v>0</v>
      </c>
      <c r="T76" s="48"/>
      <c r="U76" s="48">
        <v>0</v>
      </c>
      <c r="V76" s="48"/>
      <c r="W76" s="48">
        <v>0</v>
      </c>
      <c r="X76" s="48"/>
      <c r="Y76" s="48">
        <v>0</v>
      </c>
      <c r="Z76" s="68">
        <f t="shared" si="2"/>
        <v>0</v>
      </c>
    </row>
    <row r="77" spans="1:81">
      <c r="A77" s="76"/>
      <c r="B77" s="63"/>
      <c r="C77" s="48"/>
      <c r="D77" s="48"/>
      <c r="E77" s="71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68">
        <f t="shared" si="2"/>
        <v>0</v>
      </c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  <c r="AX77" s="35"/>
      <c r="AY77" s="35"/>
      <c r="AZ77" s="35"/>
      <c r="BA77" s="35"/>
      <c r="BB77" s="35"/>
      <c r="BC77" s="35"/>
      <c r="BD77" s="35"/>
      <c r="BE77" s="35"/>
      <c r="BF77" s="35"/>
      <c r="BG77" s="35"/>
      <c r="BH77" s="35"/>
      <c r="BI77" s="35"/>
      <c r="BJ77" s="35"/>
      <c r="BK77" s="35"/>
      <c r="BL77" s="35"/>
      <c r="BM77" s="35"/>
      <c r="BN77" s="35"/>
      <c r="BO77" s="35"/>
      <c r="BP77" s="35"/>
      <c r="BQ77" s="35"/>
      <c r="BR77" s="35"/>
      <c r="BS77" s="35"/>
      <c r="BT77" s="35"/>
      <c r="BU77" s="35"/>
      <c r="BV77" s="35"/>
      <c r="BW77" s="35"/>
      <c r="BX77" s="35"/>
      <c r="BY77" s="35"/>
      <c r="BZ77" s="35"/>
      <c r="CA77" s="35"/>
      <c r="CB77" s="35"/>
      <c r="CC77" s="35"/>
    </row>
    <row r="78" spans="1:81" ht="16" thickBot="1">
      <c r="A78" s="76" t="s">
        <v>53</v>
      </c>
      <c r="B78" s="63"/>
      <c r="C78" s="116">
        <v>0</v>
      </c>
      <c r="D78" s="116"/>
      <c r="E78" s="117">
        <v>0</v>
      </c>
      <c r="F78" s="116">
        <v>0</v>
      </c>
      <c r="G78" s="116">
        <v>0</v>
      </c>
      <c r="H78" s="116"/>
      <c r="I78" s="116">
        <v>0</v>
      </c>
      <c r="J78" s="116"/>
      <c r="K78" s="116">
        <v>0</v>
      </c>
      <c r="L78" s="116"/>
      <c r="M78" s="116">
        <v>0</v>
      </c>
      <c r="N78" s="116"/>
      <c r="O78" s="116">
        <v>0</v>
      </c>
      <c r="P78" s="116"/>
      <c r="Q78" s="116">
        <v>0</v>
      </c>
      <c r="R78" s="116"/>
      <c r="S78" s="116">
        <v>0</v>
      </c>
      <c r="T78" s="116"/>
      <c r="U78" s="116">
        <v>0</v>
      </c>
      <c r="V78" s="116"/>
      <c r="W78" s="116">
        <v>0</v>
      </c>
      <c r="X78" s="116"/>
      <c r="Y78" s="116">
        <v>0</v>
      </c>
      <c r="Z78" s="68">
        <f t="shared" si="2"/>
        <v>0</v>
      </c>
    </row>
    <row r="79" spans="1:81">
      <c r="A79" s="63"/>
      <c r="B79" s="63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8"/>
      <c r="N79" s="88"/>
      <c r="O79" s="88"/>
      <c r="P79" s="88"/>
      <c r="Q79" s="88"/>
      <c r="R79" s="88"/>
      <c r="S79" s="88"/>
      <c r="T79" s="88"/>
      <c r="U79" s="88"/>
      <c r="V79" s="88"/>
      <c r="W79" s="88"/>
      <c r="X79" s="88"/>
      <c r="Y79" s="88"/>
      <c r="Z79" s="88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  <c r="AX79" s="35"/>
      <c r="AY79" s="35"/>
      <c r="AZ79" s="35"/>
      <c r="BA79" s="35"/>
      <c r="BB79" s="35"/>
      <c r="BC79" s="35"/>
      <c r="BD79" s="35"/>
      <c r="BE79" s="35"/>
      <c r="BF79" s="35"/>
      <c r="BG79" s="35"/>
      <c r="BH79" s="35"/>
      <c r="BI79" s="35"/>
      <c r="BJ79" s="35"/>
      <c r="BK79" s="35"/>
      <c r="BL79" s="35"/>
      <c r="BM79" s="35"/>
      <c r="BN79" s="35"/>
      <c r="BO79" s="35"/>
      <c r="BP79" s="35"/>
      <c r="BQ79" s="35"/>
      <c r="BR79" s="35"/>
      <c r="BS79" s="35"/>
      <c r="BT79" s="35"/>
      <c r="BU79" s="35"/>
      <c r="BV79" s="35"/>
      <c r="BW79" s="35"/>
      <c r="BX79" s="35"/>
      <c r="BY79" s="35"/>
      <c r="BZ79" s="35"/>
      <c r="CA79" s="35"/>
      <c r="CB79" s="35"/>
      <c r="CC79" s="35"/>
    </row>
    <row r="80" spans="1:81">
      <c r="A80" s="62" t="s">
        <v>14</v>
      </c>
      <c r="B80" s="63"/>
      <c r="C80" s="89">
        <f>SUM(C54:C78)</f>
        <v>4765926.3099999996</v>
      </c>
      <c r="D80" s="89"/>
      <c r="E80" s="89">
        <f t="shared" ref="E80:Y80" si="3">SUM(E54:E78)</f>
        <v>1706801.09</v>
      </c>
      <c r="F80" s="89">
        <f t="shared" si="3"/>
        <v>555990.36999999988</v>
      </c>
      <c r="G80" s="89">
        <f t="shared" si="3"/>
        <v>2220094.5500000003</v>
      </c>
      <c r="H80" s="89"/>
      <c r="I80" s="89">
        <f t="shared" si="3"/>
        <v>124459.34000000003</v>
      </c>
      <c r="J80" s="89"/>
      <c r="K80" s="89">
        <f t="shared" si="3"/>
        <v>613442.17000000016</v>
      </c>
      <c r="L80" s="89"/>
      <c r="M80" s="89">
        <f t="shared" si="3"/>
        <v>715806.55</v>
      </c>
      <c r="N80" s="89"/>
      <c r="O80" s="89">
        <f t="shared" si="3"/>
        <v>796.23</v>
      </c>
      <c r="P80" s="89"/>
      <c r="Q80" s="89">
        <f t="shared" si="3"/>
        <v>80038.739999999991</v>
      </c>
      <c r="R80" s="89"/>
      <c r="S80" s="89">
        <f t="shared" si="3"/>
        <v>237413.38999999998</v>
      </c>
      <c r="T80" s="89"/>
      <c r="U80" s="89">
        <f t="shared" si="3"/>
        <v>739.24</v>
      </c>
      <c r="V80" s="89"/>
      <c r="W80" s="89">
        <f t="shared" si="3"/>
        <v>5309.7699999999995</v>
      </c>
      <c r="X80" s="89"/>
      <c r="Y80" s="89">
        <f t="shared" si="3"/>
        <v>718462.72</v>
      </c>
      <c r="Z80" s="89">
        <f>SUM(Z54:Z78)</f>
        <v>11745280.470000001</v>
      </c>
    </row>
    <row r="81" spans="1:81">
      <c r="A81" s="63"/>
      <c r="B81" s="63"/>
      <c r="C81" s="88"/>
      <c r="D81" s="88"/>
      <c r="E81" s="88"/>
      <c r="F81" s="88"/>
      <c r="G81" s="88"/>
      <c r="H81" s="88"/>
      <c r="I81" s="88"/>
      <c r="J81" s="88"/>
      <c r="K81" s="88"/>
      <c r="L81" s="88"/>
      <c r="M81" s="88"/>
      <c r="N81" s="88"/>
      <c r="O81" s="88"/>
      <c r="P81" s="88"/>
      <c r="Q81" s="88"/>
      <c r="R81" s="88"/>
      <c r="S81" s="88"/>
      <c r="T81" s="88"/>
      <c r="U81" s="88"/>
      <c r="V81" s="88"/>
      <c r="W81" s="88"/>
      <c r="X81" s="88"/>
      <c r="Y81" s="88"/>
      <c r="Z81" s="88"/>
      <c r="AA81" s="34"/>
    </row>
    <row r="82" spans="1:81">
      <c r="A82" s="82"/>
      <c r="B82" s="82"/>
      <c r="C82" s="82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2"/>
      <c r="T82" s="82"/>
      <c r="U82" s="82"/>
      <c r="V82" s="82"/>
      <c r="W82" s="82"/>
      <c r="X82" s="82"/>
      <c r="Y82" s="82"/>
      <c r="Z82" s="82"/>
      <c r="AA82" s="34"/>
    </row>
    <row r="83" spans="1:81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34"/>
      <c r="AG83" s="35"/>
      <c r="AH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  <c r="AX83" s="35"/>
      <c r="AY83" s="35"/>
      <c r="AZ83" s="35"/>
      <c r="BA83" s="35"/>
      <c r="BB83" s="35"/>
      <c r="BC83" s="35"/>
      <c r="BD83" s="35"/>
      <c r="BE83" s="35"/>
      <c r="BF83" s="35"/>
      <c r="BG83" s="35"/>
      <c r="BH83" s="35"/>
      <c r="BI83" s="35"/>
      <c r="BJ83" s="35"/>
      <c r="BK83" s="35"/>
      <c r="BL83" s="35"/>
      <c r="BM83" s="35"/>
      <c r="BN83" s="35"/>
      <c r="BO83" s="35"/>
      <c r="BP83" s="35"/>
      <c r="BQ83" s="35"/>
      <c r="BR83" s="35"/>
      <c r="BS83" s="35"/>
      <c r="BT83" s="35"/>
      <c r="BU83" s="35"/>
      <c r="BV83" s="35"/>
      <c r="BW83" s="35"/>
      <c r="BX83" s="35"/>
      <c r="BY83" s="35"/>
      <c r="BZ83" s="35"/>
      <c r="CA83" s="35"/>
      <c r="CB83" s="35"/>
      <c r="CC83" s="35"/>
    </row>
    <row r="84" spans="1:81" ht="18.5">
      <c r="A84" s="58" t="s">
        <v>20</v>
      </c>
      <c r="B84" s="59"/>
      <c r="C84" s="59"/>
      <c r="D84" s="59"/>
      <c r="E84" s="59"/>
      <c r="F84" s="59"/>
      <c r="G84" s="59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59"/>
      <c r="S84" s="59"/>
      <c r="T84" s="59"/>
      <c r="U84" s="59"/>
      <c r="V84" s="59"/>
      <c r="W84" s="59"/>
      <c r="X84" s="59"/>
      <c r="Y84" s="59"/>
      <c r="Z84" s="59"/>
    </row>
    <row r="85" spans="1:81">
      <c r="A85" s="61" t="s">
        <v>1</v>
      </c>
      <c r="B85" s="59"/>
      <c r="C85" s="59"/>
      <c r="D85" s="59"/>
      <c r="E85" s="59"/>
      <c r="F85" s="59"/>
      <c r="G85" s="59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59"/>
      <c r="S85" s="59"/>
      <c r="T85" s="59"/>
      <c r="U85" s="59"/>
      <c r="V85" s="59"/>
      <c r="W85" s="59"/>
      <c r="X85" s="59"/>
      <c r="Y85" s="59"/>
      <c r="Z85" s="59"/>
      <c r="AA85" s="35"/>
      <c r="AB85" s="35"/>
      <c r="AC85" s="35"/>
      <c r="AD85" s="35"/>
      <c r="AE85" s="35"/>
      <c r="AF85" s="35"/>
    </row>
    <row r="86" spans="1:81">
      <c r="A86" s="61" t="s">
        <v>79</v>
      </c>
      <c r="B86" s="59"/>
      <c r="C86" s="59"/>
      <c r="D86" s="59"/>
      <c r="E86" s="59"/>
      <c r="F86" s="59"/>
      <c r="G86" s="59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59"/>
      <c r="S86" s="59"/>
      <c r="T86" s="59"/>
      <c r="U86" s="59"/>
      <c r="V86" s="59"/>
      <c r="W86" s="59"/>
      <c r="X86" s="59"/>
      <c r="Y86" s="59"/>
      <c r="Z86" s="59"/>
    </row>
    <row r="87" spans="1:81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</row>
    <row r="88" spans="1:81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</row>
    <row r="89" spans="1:81">
      <c r="A89" s="62"/>
      <c r="B89" s="62"/>
      <c r="C89" s="63"/>
      <c r="D89" s="63"/>
      <c r="E89" s="63"/>
      <c r="F89" s="62"/>
      <c r="G89" s="64" t="s">
        <v>3</v>
      </c>
      <c r="H89" s="62"/>
      <c r="I89" s="61" t="s">
        <v>4</v>
      </c>
      <c r="J89" s="61"/>
      <c r="K89" s="61"/>
      <c r="L89" s="61"/>
      <c r="M89" s="61"/>
      <c r="N89" s="59"/>
      <c r="O89" s="59"/>
      <c r="P89" s="63"/>
      <c r="Q89" s="61" t="s">
        <v>5</v>
      </c>
      <c r="R89" s="59"/>
      <c r="S89" s="61"/>
      <c r="T89" s="59"/>
      <c r="U89" s="59"/>
      <c r="V89" s="63"/>
      <c r="W89" s="64" t="s">
        <v>6</v>
      </c>
      <c r="X89" s="63"/>
      <c r="Y89" s="64" t="s">
        <v>26</v>
      </c>
      <c r="Z89" s="63"/>
    </row>
    <row r="90" spans="1:81">
      <c r="A90" s="63"/>
      <c r="B90" s="63"/>
      <c r="C90" s="61" t="s">
        <v>7</v>
      </c>
      <c r="D90" s="62"/>
      <c r="E90" s="65" t="s">
        <v>8</v>
      </c>
      <c r="F90" s="85" t="s">
        <v>29</v>
      </c>
      <c r="G90" s="64" t="s">
        <v>9</v>
      </c>
      <c r="H90" s="62"/>
      <c r="I90" s="64" t="s">
        <v>10</v>
      </c>
      <c r="J90" s="62"/>
      <c r="K90" s="64" t="s">
        <v>11</v>
      </c>
      <c r="L90" s="64"/>
      <c r="M90" s="64" t="s">
        <v>26</v>
      </c>
      <c r="N90" s="62"/>
      <c r="O90" s="62" t="s">
        <v>12</v>
      </c>
      <c r="P90" s="62"/>
      <c r="Q90" s="64" t="s">
        <v>10</v>
      </c>
      <c r="R90" s="62"/>
      <c r="S90" s="62" t="s">
        <v>11</v>
      </c>
      <c r="T90" s="62"/>
      <c r="U90" s="62" t="s">
        <v>12</v>
      </c>
      <c r="V90" s="63"/>
      <c r="W90" s="64" t="s">
        <v>13</v>
      </c>
      <c r="X90" s="63"/>
      <c r="Y90" s="64" t="s">
        <v>27</v>
      </c>
      <c r="Z90" s="64" t="s">
        <v>14</v>
      </c>
    </row>
    <row r="91" spans="1:81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  <c r="AX91" s="35"/>
      <c r="AY91" s="35"/>
      <c r="AZ91" s="35"/>
      <c r="BA91" s="35"/>
      <c r="BB91" s="35"/>
      <c r="BC91" s="35"/>
      <c r="BD91" s="35"/>
      <c r="BE91" s="35"/>
      <c r="BF91" s="35"/>
      <c r="BG91" s="35"/>
      <c r="BH91" s="35"/>
      <c r="BI91" s="35"/>
      <c r="BJ91" s="35"/>
      <c r="BK91" s="35"/>
      <c r="BL91" s="35"/>
      <c r="BM91" s="35"/>
      <c r="BN91" s="35"/>
      <c r="BO91" s="35"/>
      <c r="BP91" s="35"/>
      <c r="BQ91" s="35"/>
      <c r="BR91" s="35"/>
      <c r="BS91" s="35"/>
      <c r="BT91" s="35"/>
      <c r="BU91" s="35"/>
      <c r="BV91" s="35"/>
      <c r="BW91" s="35"/>
      <c r="BX91" s="35"/>
      <c r="BY91" s="35"/>
      <c r="BZ91" s="35"/>
      <c r="CA91" s="35"/>
      <c r="CB91" s="35"/>
      <c r="CC91" s="35"/>
    </row>
    <row r="92" spans="1:81">
      <c r="A92" s="66" t="s">
        <v>15</v>
      </c>
      <c r="B92" s="63"/>
      <c r="C92" s="90">
        <f>C9+C50</f>
        <v>48086</v>
      </c>
      <c r="D92" s="90"/>
      <c r="E92" s="90">
        <f>E9+E50</f>
        <v>7470</v>
      </c>
      <c r="F92" s="90">
        <f>F9+F50</f>
        <v>5</v>
      </c>
      <c r="G92" s="90">
        <f>G9+G50</f>
        <v>734</v>
      </c>
      <c r="H92" s="90"/>
      <c r="I92" s="90">
        <f>I9+I50</f>
        <v>549</v>
      </c>
      <c r="J92" s="90"/>
      <c r="K92" s="90">
        <f>K9+K50</f>
        <v>230</v>
      </c>
      <c r="L92" s="90"/>
      <c r="M92" s="90">
        <f>M9+M50</f>
        <v>20</v>
      </c>
      <c r="N92" s="90"/>
      <c r="O92" s="90">
        <f>O9+O50</f>
        <v>124</v>
      </c>
      <c r="P92" s="90"/>
      <c r="Q92" s="90">
        <f>Q9+Q50</f>
        <v>443</v>
      </c>
      <c r="R92" s="90"/>
      <c r="S92" s="90">
        <f>S9+S50</f>
        <v>66</v>
      </c>
      <c r="T92" s="90"/>
      <c r="U92" s="90">
        <f>U9+U50</f>
        <v>23</v>
      </c>
      <c r="V92" s="90"/>
      <c r="W92" s="90">
        <f>W9+W50</f>
        <v>408</v>
      </c>
      <c r="X92" s="90"/>
      <c r="Y92" s="90">
        <f>Y9+Y50</f>
        <v>34</v>
      </c>
      <c r="Z92" s="90">
        <f>Z9+Z50</f>
        <v>58192</v>
      </c>
    </row>
    <row r="93" spans="1:81">
      <c r="A93" s="62"/>
      <c r="B93" s="63"/>
      <c r="C93" s="90"/>
      <c r="D93" s="48"/>
      <c r="E93" s="90"/>
      <c r="F93" s="90"/>
      <c r="G93" s="90"/>
      <c r="H93" s="48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0"/>
      <c r="U93" s="90"/>
      <c r="V93" s="90"/>
      <c r="W93" s="90"/>
      <c r="X93" s="90"/>
      <c r="Y93" s="90"/>
      <c r="Z93" s="90"/>
      <c r="AA93" s="39"/>
      <c r="AB93" s="39" t="s">
        <v>19</v>
      </c>
      <c r="AC93" s="35"/>
      <c r="AD93" s="35"/>
      <c r="AE93" s="35"/>
    </row>
    <row r="94" spans="1:81">
      <c r="A94" s="62" t="s">
        <v>16</v>
      </c>
      <c r="B94" s="63"/>
      <c r="C94" s="90">
        <f>C11+C52</f>
        <v>19917205</v>
      </c>
      <c r="D94" s="48"/>
      <c r="E94" s="90">
        <f t="shared" ref="E94:G118" si="4">E11+E52</f>
        <v>6650815</v>
      </c>
      <c r="F94" s="90">
        <f t="shared" si="4"/>
        <v>1389650</v>
      </c>
      <c r="G94" s="90">
        <f t="shared" si="4"/>
        <v>8085178.1900000004</v>
      </c>
      <c r="H94" s="48"/>
      <c r="I94" s="90">
        <f t="shared" ref="I94:I118" si="5">I11+I52</f>
        <v>636678</v>
      </c>
      <c r="J94" s="90"/>
      <c r="K94" s="90">
        <f t="shared" ref="K94:K118" si="6">K11+K52</f>
        <v>4007694.1</v>
      </c>
      <c r="L94" s="90"/>
      <c r="M94" s="90">
        <f t="shared" ref="M94:M118" si="7">M11+M52</f>
        <v>2257299</v>
      </c>
      <c r="N94" s="90"/>
      <c r="O94" s="90">
        <f t="shared" ref="O94:O121" si="8">O11+O52</f>
        <v>55852</v>
      </c>
      <c r="P94" s="90"/>
      <c r="Q94" s="90">
        <f t="shared" ref="Q94:Q121" si="9">Q11+Q52</f>
        <v>411076</v>
      </c>
      <c r="R94" s="90"/>
      <c r="S94" s="90">
        <f t="shared" ref="S94:S121" si="10">S11+S52</f>
        <v>1172876.5</v>
      </c>
      <c r="T94" s="90"/>
      <c r="U94" s="90">
        <f t="shared" ref="U94:U121" si="11">U11+U52</f>
        <v>6864</v>
      </c>
      <c r="V94" s="90"/>
      <c r="W94" s="90">
        <f t="shared" ref="W94:W121" si="12">W11+W52</f>
        <v>59530</v>
      </c>
      <c r="X94" s="90"/>
      <c r="Y94" s="90">
        <f t="shared" ref="Y94:Z121" si="13">Y11+Y52</f>
        <v>2466765</v>
      </c>
      <c r="Z94" s="90">
        <f t="shared" si="13"/>
        <v>47117482.790000007</v>
      </c>
    </row>
    <row r="95" spans="1:81">
      <c r="A95" s="62"/>
      <c r="B95" s="63"/>
      <c r="C95" s="90"/>
      <c r="D95" s="48"/>
      <c r="E95" s="90"/>
      <c r="F95" s="90"/>
      <c r="G95" s="90"/>
      <c r="H95" s="48"/>
      <c r="I95" s="90"/>
      <c r="J95" s="90"/>
      <c r="K95" s="90"/>
      <c r="L95" s="90"/>
      <c r="M95" s="90"/>
      <c r="N95" s="90"/>
      <c r="O95" s="90"/>
      <c r="P95" s="90"/>
      <c r="Q95" s="90"/>
      <c r="R95" s="90"/>
      <c r="S95" s="90"/>
      <c r="T95" s="90"/>
      <c r="U95" s="90"/>
      <c r="V95" s="90"/>
      <c r="W95" s="90"/>
      <c r="X95" s="90"/>
      <c r="Y95" s="90"/>
      <c r="Z95" s="90"/>
    </row>
    <row r="96" spans="1:81">
      <c r="A96" s="66" t="s">
        <v>39</v>
      </c>
      <c r="B96" s="63"/>
      <c r="C96" s="119" t="s">
        <v>54</v>
      </c>
      <c r="D96" s="48"/>
      <c r="E96" s="90">
        <f t="shared" si="4"/>
        <v>0</v>
      </c>
      <c r="F96" s="90">
        <f t="shared" si="4"/>
        <v>0</v>
      </c>
      <c r="G96" s="90">
        <f t="shared" si="4"/>
        <v>0</v>
      </c>
      <c r="H96" s="48"/>
      <c r="I96" s="90">
        <f t="shared" si="5"/>
        <v>0</v>
      </c>
      <c r="J96" s="90"/>
      <c r="K96" s="90">
        <f t="shared" si="6"/>
        <v>0</v>
      </c>
      <c r="L96" s="90"/>
      <c r="M96" s="90">
        <f t="shared" si="7"/>
        <v>0</v>
      </c>
      <c r="N96" s="90"/>
      <c r="O96" s="90">
        <f t="shared" si="8"/>
        <v>0</v>
      </c>
      <c r="P96" s="90"/>
      <c r="Q96" s="90">
        <f t="shared" si="9"/>
        <v>0</v>
      </c>
      <c r="R96" s="90"/>
      <c r="S96" s="90">
        <f t="shared" si="10"/>
        <v>0</v>
      </c>
      <c r="T96" s="90"/>
      <c r="U96" s="90">
        <f t="shared" si="11"/>
        <v>0</v>
      </c>
      <c r="V96" s="90"/>
      <c r="W96" s="90">
        <f t="shared" si="12"/>
        <v>0</v>
      </c>
      <c r="X96" s="90"/>
      <c r="Y96" s="90">
        <f t="shared" si="13"/>
        <v>0</v>
      </c>
      <c r="Z96" s="90">
        <f t="shared" si="13"/>
        <v>0</v>
      </c>
    </row>
    <row r="97" spans="1:26">
      <c r="A97" s="62"/>
      <c r="B97" s="51"/>
      <c r="C97" s="119"/>
      <c r="D97" s="71"/>
      <c r="E97" s="90"/>
      <c r="F97" s="90"/>
      <c r="G97" s="90"/>
      <c r="H97" s="71"/>
      <c r="I97" s="90"/>
      <c r="J97" s="90"/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90"/>
      <c r="Y97" s="90"/>
      <c r="Z97" s="90"/>
    </row>
    <row r="98" spans="1:26">
      <c r="A98" s="62" t="s">
        <v>40</v>
      </c>
      <c r="B98" s="63"/>
      <c r="C98" s="119" t="s">
        <v>54</v>
      </c>
      <c r="D98" s="48"/>
      <c r="E98" s="90">
        <f t="shared" si="4"/>
        <v>0</v>
      </c>
      <c r="F98" s="90">
        <f t="shared" si="4"/>
        <v>0</v>
      </c>
      <c r="G98" s="90">
        <f t="shared" si="4"/>
        <v>0</v>
      </c>
      <c r="H98" s="48"/>
      <c r="I98" s="90">
        <f t="shared" si="5"/>
        <v>0</v>
      </c>
      <c r="J98" s="90"/>
      <c r="K98" s="90">
        <f t="shared" si="6"/>
        <v>0</v>
      </c>
      <c r="L98" s="90"/>
      <c r="M98" s="90">
        <f t="shared" si="7"/>
        <v>0</v>
      </c>
      <c r="N98" s="90"/>
      <c r="O98" s="90">
        <f t="shared" si="8"/>
        <v>0</v>
      </c>
      <c r="P98" s="90"/>
      <c r="Q98" s="90">
        <f t="shared" si="9"/>
        <v>0</v>
      </c>
      <c r="R98" s="90"/>
      <c r="S98" s="90">
        <f t="shared" si="10"/>
        <v>0</v>
      </c>
      <c r="T98" s="90"/>
      <c r="U98" s="90">
        <f t="shared" si="11"/>
        <v>0</v>
      </c>
      <c r="V98" s="90"/>
      <c r="W98" s="90">
        <f t="shared" si="12"/>
        <v>0</v>
      </c>
      <c r="X98" s="90"/>
      <c r="Y98" s="90">
        <f t="shared" si="13"/>
        <v>0</v>
      </c>
      <c r="Z98" s="90">
        <f t="shared" si="13"/>
        <v>0</v>
      </c>
    </row>
    <row r="99" spans="1:26">
      <c r="A99" s="63"/>
      <c r="B99" s="63"/>
      <c r="C99" s="90"/>
      <c r="D99" s="48"/>
      <c r="E99" s="90"/>
      <c r="F99" s="90"/>
      <c r="G99" s="90"/>
      <c r="H99" s="48"/>
      <c r="I99" s="90"/>
      <c r="J99" s="90"/>
      <c r="K99" s="90"/>
      <c r="L99" s="90"/>
      <c r="M99" s="90"/>
      <c r="N99" s="90"/>
      <c r="O99" s="90"/>
      <c r="P99" s="90"/>
      <c r="Q99" s="90"/>
      <c r="R99" s="90"/>
      <c r="S99" s="90"/>
      <c r="T99" s="90"/>
      <c r="U99" s="90"/>
      <c r="V99" s="90"/>
      <c r="W99" s="90"/>
      <c r="X99" s="90"/>
      <c r="Y99" s="90"/>
      <c r="Z99" s="90"/>
    </row>
    <row r="100" spans="1:26">
      <c r="A100" s="76" t="s">
        <v>22</v>
      </c>
      <c r="B100" s="63"/>
      <c r="C100" s="90"/>
      <c r="D100" s="48"/>
      <c r="E100" s="90">
        <f t="shared" si="4"/>
        <v>0</v>
      </c>
      <c r="F100" s="90">
        <f t="shared" si="4"/>
        <v>0</v>
      </c>
      <c r="G100" s="90">
        <f t="shared" si="4"/>
        <v>0</v>
      </c>
      <c r="H100" s="48"/>
      <c r="I100" s="90">
        <f t="shared" si="5"/>
        <v>0</v>
      </c>
      <c r="J100" s="90"/>
      <c r="K100" s="90">
        <f t="shared" si="6"/>
        <v>0</v>
      </c>
      <c r="L100" s="90"/>
      <c r="M100" s="90">
        <f t="shared" si="7"/>
        <v>0</v>
      </c>
      <c r="N100" s="90"/>
      <c r="O100" s="90">
        <f t="shared" si="8"/>
        <v>0</v>
      </c>
      <c r="P100" s="90"/>
      <c r="Q100" s="90">
        <f t="shared" si="9"/>
        <v>0</v>
      </c>
      <c r="R100" s="90"/>
      <c r="S100" s="90">
        <f t="shared" si="10"/>
        <v>0</v>
      </c>
      <c r="T100" s="90"/>
      <c r="U100" s="90">
        <f t="shared" si="11"/>
        <v>0</v>
      </c>
      <c r="V100" s="90"/>
      <c r="W100" s="90">
        <f t="shared" si="12"/>
        <v>0</v>
      </c>
      <c r="X100" s="90"/>
      <c r="Y100" s="90">
        <f t="shared" si="13"/>
        <v>0</v>
      </c>
      <c r="Z100" s="90">
        <f t="shared" si="13"/>
        <v>0</v>
      </c>
    </row>
    <row r="101" spans="1:26">
      <c r="A101" s="63"/>
      <c r="B101" s="63"/>
      <c r="C101" s="90"/>
      <c r="D101" s="48"/>
      <c r="E101" s="90"/>
      <c r="F101" s="90"/>
      <c r="G101" s="90"/>
      <c r="H101" s="48"/>
      <c r="I101" s="90"/>
      <c r="J101" s="90"/>
      <c r="K101" s="90"/>
      <c r="L101" s="90"/>
      <c r="M101" s="90"/>
      <c r="N101" s="90"/>
      <c r="O101" s="90"/>
      <c r="P101" s="90"/>
      <c r="Q101" s="90"/>
      <c r="R101" s="90"/>
      <c r="S101" s="90"/>
      <c r="T101" s="90"/>
      <c r="U101" s="90"/>
      <c r="V101" s="90"/>
      <c r="W101" s="90"/>
      <c r="X101" s="90"/>
      <c r="Y101" s="90"/>
      <c r="Z101" s="90"/>
    </row>
    <row r="102" spans="1:26">
      <c r="A102" s="62" t="s">
        <v>37</v>
      </c>
      <c r="B102" s="51"/>
      <c r="C102" s="90">
        <f>C19+C60</f>
        <v>42677.600000000006</v>
      </c>
      <c r="D102" s="48"/>
      <c r="E102" s="90">
        <f t="shared" si="4"/>
        <v>14456.45</v>
      </c>
      <c r="F102" s="90">
        <f t="shared" si="4"/>
        <v>3009.98</v>
      </c>
      <c r="G102" s="90">
        <f t="shared" si="4"/>
        <v>17512.489999999998</v>
      </c>
      <c r="H102" s="48"/>
      <c r="I102" s="90">
        <f t="shared" si="5"/>
        <v>1378.95</v>
      </c>
      <c r="J102" s="90"/>
      <c r="K102" s="90">
        <f t="shared" si="6"/>
        <v>8680.66</v>
      </c>
      <c r="L102" s="90"/>
      <c r="M102" s="90">
        <f t="shared" si="7"/>
        <v>4889.3</v>
      </c>
      <c r="N102" s="90"/>
      <c r="O102" s="90">
        <f t="shared" si="8"/>
        <v>120.96000000000001</v>
      </c>
      <c r="P102" s="90"/>
      <c r="Q102" s="90">
        <f t="shared" si="9"/>
        <v>770.87</v>
      </c>
      <c r="R102" s="90"/>
      <c r="S102" s="90">
        <f t="shared" si="10"/>
        <v>2540.4300000000003</v>
      </c>
      <c r="T102" s="90"/>
      <c r="U102" s="90">
        <f t="shared" si="11"/>
        <v>14.85</v>
      </c>
      <c r="V102" s="90"/>
      <c r="W102" s="90">
        <f t="shared" si="12"/>
        <v>129.24</v>
      </c>
      <c r="X102" s="90"/>
      <c r="Y102" s="90">
        <f t="shared" si="13"/>
        <v>5343</v>
      </c>
      <c r="Z102" s="90">
        <f t="shared" si="13"/>
        <v>101524.78000000001</v>
      </c>
    </row>
    <row r="103" spans="1:26">
      <c r="A103" s="63"/>
      <c r="B103" s="63"/>
      <c r="C103" s="90"/>
      <c r="D103" s="48"/>
      <c r="E103" s="90"/>
      <c r="F103" s="90"/>
      <c r="G103" s="90"/>
      <c r="H103" s="48"/>
      <c r="I103" s="90"/>
      <c r="J103" s="90"/>
      <c r="K103" s="90"/>
      <c r="L103" s="90"/>
      <c r="M103" s="90"/>
      <c r="N103" s="90"/>
      <c r="O103" s="90"/>
      <c r="P103" s="90"/>
      <c r="Q103" s="90"/>
      <c r="R103" s="90"/>
      <c r="S103" s="90"/>
      <c r="T103" s="90"/>
      <c r="U103" s="90"/>
      <c r="V103" s="90"/>
      <c r="W103" s="90"/>
      <c r="X103" s="90"/>
      <c r="Y103" s="90"/>
      <c r="Z103" s="90"/>
    </row>
    <row r="104" spans="1:26">
      <c r="A104" s="62" t="s">
        <v>21</v>
      </c>
      <c r="B104" s="63"/>
      <c r="C104" s="90">
        <f>C21+C62</f>
        <v>13660.630000000001</v>
      </c>
      <c r="D104" s="48"/>
      <c r="E104" s="90">
        <f t="shared" si="4"/>
        <v>4562.38</v>
      </c>
      <c r="F104" s="90">
        <f t="shared" si="4"/>
        <v>953.31</v>
      </c>
      <c r="G104" s="90">
        <f t="shared" si="4"/>
        <v>5546.33</v>
      </c>
      <c r="H104" s="48"/>
      <c r="I104" s="90">
        <f t="shared" si="5"/>
        <v>436.84000000000003</v>
      </c>
      <c r="J104" s="90"/>
      <c r="K104" s="90">
        <f t="shared" si="6"/>
        <v>2749.29</v>
      </c>
      <c r="L104" s="90"/>
      <c r="M104" s="90">
        <f t="shared" si="7"/>
        <v>1548.5</v>
      </c>
      <c r="N104" s="90"/>
      <c r="O104" s="90">
        <f t="shared" si="8"/>
        <v>38.33</v>
      </c>
      <c r="P104" s="90"/>
      <c r="Q104" s="90">
        <f t="shared" si="9"/>
        <v>244.11</v>
      </c>
      <c r="R104" s="90"/>
      <c r="S104" s="90">
        <f t="shared" si="10"/>
        <v>804.6</v>
      </c>
      <c r="T104" s="90"/>
      <c r="U104" s="90">
        <f t="shared" si="11"/>
        <v>4.68</v>
      </c>
      <c r="V104" s="90"/>
      <c r="W104" s="90">
        <f t="shared" si="12"/>
        <v>40.47</v>
      </c>
      <c r="X104" s="90"/>
      <c r="Y104" s="90">
        <f t="shared" si="13"/>
        <v>1692.21</v>
      </c>
      <c r="Z104" s="90">
        <f t="shared" si="13"/>
        <v>32281.68</v>
      </c>
    </row>
    <row r="105" spans="1:26">
      <c r="A105" s="63"/>
      <c r="B105" s="63"/>
      <c r="C105" s="90"/>
      <c r="D105" s="48"/>
      <c r="E105" s="90"/>
      <c r="F105" s="90"/>
      <c r="G105" s="90"/>
      <c r="H105" s="48"/>
      <c r="I105" s="90"/>
      <c r="J105" s="90"/>
      <c r="K105" s="90"/>
      <c r="L105" s="90"/>
      <c r="M105" s="90"/>
      <c r="N105" s="90"/>
      <c r="O105" s="90"/>
      <c r="P105" s="90"/>
      <c r="Q105" s="90"/>
      <c r="R105" s="90"/>
      <c r="S105" s="90"/>
      <c r="T105" s="90"/>
      <c r="U105" s="90"/>
      <c r="V105" s="90"/>
      <c r="W105" s="90"/>
      <c r="X105" s="90"/>
      <c r="Y105" s="90"/>
      <c r="Z105" s="90"/>
    </row>
    <row r="106" spans="1:26">
      <c r="A106" s="62" t="s">
        <v>44</v>
      </c>
      <c r="B106" s="63"/>
      <c r="C106" s="90">
        <f>C23+C64</f>
        <v>0</v>
      </c>
      <c r="D106" s="90"/>
      <c r="E106" s="90">
        <f t="shared" si="4"/>
        <v>0</v>
      </c>
      <c r="F106" s="90">
        <f t="shared" si="4"/>
        <v>0</v>
      </c>
      <c r="G106" s="90">
        <f t="shared" si="4"/>
        <v>0</v>
      </c>
      <c r="H106" s="90"/>
      <c r="I106" s="90">
        <f t="shared" si="5"/>
        <v>0</v>
      </c>
      <c r="J106" s="90"/>
      <c r="K106" s="90">
        <f t="shared" si="6"/>
        <v>0</v>
      </c>
      <c r="L106" s="90"/>
      <c r="M106" s="90">
        <f t="shared" si="7"/>
        <v>0</v>
      </c>
      <c r="N106" s="90"/>
      <c r="O106" s="90">
        <f t="shared" si="8"/>
        <v>0</v>
      </c>
      <c r="P106" s="90"/>
      <c r="Q106" s="90">
        <f t="shared" si="9"/>
        <v>0</v>
      </c>
      <c r="R106" s="90"/>
      <c r="S106" s="90">
        <f t="shared" si="10"/>
        <v>0</v>
      </c>
      <c r="T106" s="90"/>
      <c r="U106" s="90">
        <f t="shared" si="11"/>
        <v>0</v>
      </c>
      <c r="V106" s="90"/>
      <c r="W106" s="90">
        <f t="shared" si="12"/>
        <v>0</v>
      </c>
      <c r="X106" s="90"/>
      <c r="Y106" s="90">
        <f t="shared" si="13"/>
        <v>0</v>
      </c>
      <c r="Z106" s="90">
        <f t="shared" si="13"/>
        <v>0</v>
      </c>
    </row>
    <row r="107" spans="1:26">
      <c r="A107" s="63"/>
      <c r="B107" s="63"/>
      <c r="C107" s="48"/>
      <c r="D107" s="48"/>
      <c r="E107" s="90"/>
      <c r="F107" s="90"/>
      <c r="G107" s="90"/>
      <c r="H107" s="48"/>
      <c r="I107" s="90"/>
      <c r="J107" s="48"/>
      <c r="K107" s="90"/>
      <c r="L107" s="48"/>
      <c r="M107" s="90"/>
      <c r="N107" s="48"/>
      <c r="O107" s="90"/>
      <c r="P107" s="48"/>
      <c r="Q107" s="90"/>
      <c r="R107" s="48"/>
      <c r="S107" s="90"/>
      <c r="T107" s="48"/>
      <c r="U107" s="90"/>
      <c r="V107" s="51"/>
      <c r="W107" s="90"/>
      <c r="X107" s="48"/>
      <c r="Y107" s="90"/>
      <c r="Z107" s="90"/>
    </row>
    <row r="108" spans="1:26">
      <c r="A108" s="62" t="s">
        <v>23</v>
      </c>
      <c r="B108" s="51"/>
      <c r="C108" s="90">
        <f>C25+C66</f>
        <v>5122806.47</v>
      </c>
      <c r="D108" s="48"/>
      <c r="E108" s="90">
        <f t="shared" si="4"/>
        <v>2026888.28</v>
      </c>
      <c r="F108" s="90">
        <f t="shared" si="4"/>
        <v>341714.66</v>
      </c>
      <c r="G108" s="90">
        <f t="shared" si="4"/>
        <v>2272440.7200000002</v>
      </c>
      <c r="H108" s="48"/>
      <c r="I108" s="90">
        <f t="shared" si="5"/>
        <v>193271.04000000001</v>
      </c>
      <c r="J108" s="90"/>
      <c r="K108" s="90">
        <f t="shared" si="6"/>
        <v>1079097.77</v>
      </c>
      <c r="L108" s="90"/>
      <c r="M108" s="90">
        <f t="shared" si="7"/>
        <v>581048.52</v>
      </c>
      <c r="N108" s="90"/>
      <c r="O108" s="90">
        <f t="shared" si="8"/>
        <v>20043.91</v>
      </c>
      <c r="P108" s="90"/>
      <c r="Q108" s="90">
        <f t="shared" si="9"/>
        <v>108799.67999999999</v>
      </c>
      <c r="R108" s="90"/>
      <c r="S108" s="90">
        <f t="shared" si="10"/>
        <v>317987.94999999995</v>
      </c>
      <c r="T108" s="90"/>
      <c r="U108" s="90">
        <f t="shared" si="11"/>
        <v>2393.21</v>
      </c>
      <c r="V108" s="90"/>
      <c r="W108" s="90">
        <f t="shared" si="12"/>
        <v>21399.66</v>
      </c>
      <c r="X108" s="90"/>
      <c r="Y108" s="90">
        <f t="shared" si="13"/>
        <v>623027.99</v>
      </c>
      <c r="Z108" s="90">
        <f t="shared" si="13"/>
        <v>12710919.859999999</v>
      </c>
    </row>
    <row r="109" spans="1:26">
      <c r="A109" s="63"/>
      <c r="B109" s="51"/>
      <c r="C109" s="90"/>
      <c r="D109" s="48"/>
      <c r="E109" s="90"/>
      <c r="F109" s="90"/>
      <c r="G109" s="90"/>
      <c r="H109" s="48"/>
      <c r="I109" s="90"/>
      <c r="J109" s="90"/>
      <c r="K109" s="90"/>
      <c r="L109" s="90"/>
      <c r="M109" s="90"/>
      <c r="N109" s="90"/>
      <c r="O109" s="90"/>
      <c r="P109" s="90"/>
      <c r="Q109" s="90"/>
      <c r="R109" s="90"/>
      <c r="S109" s="90"/>
      <c r="T109" s="90"/>
      <c r="U109" s="90"/>
      <c r="V109" s="90"/>
      <c r="W109" s="90"/>
      <c r="X109" s="90"/>
      <c r="Y109" s="90"/>
      <c r="Z109" s="90"/>
    </row>
    <row r="110" spans="1:26">
      <c r="A110" s="62" t="s">
        <v>41</v>
      </c>
      <c r="B110" s="51"/>
      <c r="C110" s="90">
        <f>C68+C27</f>
        <v>2968947.96</v>
      </c>
      <c r="D110" s="49"/>
      <c r="E110" s="90">
        <f t="shared" si="4"/>
        <v>993508.7</v>
      </c>
      <c r="F110" s="90">
        <f t="shared" si="4"/>
        <v>207637.34</v>
      </c>
      <c r="G110" s="90">
        <f t="shared" si="4"/>
        <v>1208062.8999999999</v>
      </c>
      <c r="H110" s="49"/>
      <c r="I110" s="90">
        <f t="shared" si="5"/>
        <v>95130.559999999998</v>
      </c>
      <c r="J110" s="90"/>
      <c r="K110" s="90">
        <f t="shared" si="6"/>
        <v>598817.69999999995</v>
      </c>
      <c r="L110" s="90"/>
      <c r="M110" s="90">
        <f t="shared" si="7"/>
        <v>337278.86</v>
      </c>
      <c r="N110" s="90"/>
      <c r="O110" s="90">
        <f t="shared" si="8"/>
        <v>8345.2999999999993</v>
      </c>
      <c r="P110" s="90"/>
      <c r="Q110" s="90">
        <f t="shared" si="9"/>
        <v>53177.11</v>
      </c>
      <c r="R110" s="90"/>
      <c r="S110" s="90">
        <f t="shared" si="10"/>
        <v>175247.68</v>
      </c>
      <c r="T110" s="90"/>
      <c r="U110" s="90">
        <f t="shared" si="11"/>
        <v>1025.6200000000001</v>
      </c>
      <c r="V110" s="90"/>
      <c r="W110" s="90">
        <f t="shared" si="12"/>
        <v>8894.08</v>
      </c>
      <c r="X110" s="90"/>
      <c r="Y110" s="90">
        <f t="shared" si="13"/>
        <v>368576.61</v>
      </c>
      <c r="Z110" s="90">
        <f t="shared" si="13"/>
        <v>7024650.4199999999</v>
      </c>
    </row>
    <row r="111" spans="1:26">
      <c r="A111" s="62"/>
      <c r="B111" s="51"/>
      <c r="C111" s="90"/>
      <c r="D111" s="50"/>
      <c r="E111" s="90"/>
      <c r="F111" s="90"/>
      <c r="G111" s="90"/>
      <c r="H111" s="50"/>
      <c r="I111" s="90"/>
      <c r="J111" s="90"/>
      <c r="K111" s="90"/>
      <c r="L111" s="90"/>
      <c r="M111" s="90"/>
      <c r="N111" s="90"/>
      <c r="O111" s="90"/>
      <c r="P111" s="90"/>
      <c r="Q111" s="90"/>
      <c r="R111" s="90"/>
      <c r="S111" s="90"/>
      <c r="T111" s="90"/>
      <c r="U111" s="90"/>
      <c r="V111" s="90"/>
      <c r="W111" s="90"/>
      <c r="X111" s="90"/>
      <c r="Y111" s="90"/>
      <c r="Z111" s="90"/>
    </row>
    <row r="112" spans="1:26">
      <c r="A112" s="62" t="s">
        <v>38</v>
      </c>
      <c r="B112" s="51"/>
      <c r="C112" s="90">
        <f>C29+C70</f>
        <v>38337.839999999997</v>
      </c>
      <c r="D112" s="51"/>
      <c r="E112" s="90">
        <f t="shared" si="4"/>
        <v>12802.85</v>
      </c>
      <c r="F112" s="90">
        <f t="shared" si="4"/>
        <v>2675.08</v>
      </c>
      <c r="G112" s="90">
        <f t="shared" si="4"/>
        <v>15564.1</v>
      </c>
      <c r="H112" s="51"/>
      <c r="I112" s="90">
        <f t="shared" si="5"/>
        <v>1225.55</v>
      </c>
      <c r="J112" s="90"/>
      <c r="K112" s="90">
        <f t="shared" si="6"/>
        <v>7714.79</v>
      </c>
      <c r="L112" s="90"/>
      <c r="M112" s="90">
        <f t="shared" si="7"/>
        <v>4345.29</v>
      </c>
      <c r="N112" s="90"/>
      <c r="O112" s="90">
        <f t="shared" si="8"/>
        <v>107.57</v>
      </c>
      <c r="P112" s="90"/>
      <c r="Q112" s="90">
        <f t="shared" si="9"/>
        <v>685.2</v>
      </c>
      <c r="R112" s="90"/>
      <c r="S112" s="90">
        <f t="shared" si="10"/>
        <v>2257.8199999999997</v>
      </c>
      <c r="T112" s="90"/>
      <c r="U112" s="90">
        <f t="shared" si="11"/>
        <v>2.83</v>
      </c>
      <c r="V112" s="90"/>
      <c r="W112" s="90">
        <f t="shared" si="12"/>
        <v>115.3</v>
      </c>
      <c r="X112" s="90"/>
      <c r="Y112" s="90">
        <f t="shared" si="13"/>
        <v>4748.51</v>
      </c>
      <c r="Z112" s="90">
        <f t="shared" si="13"/>
        <v>90582.73000000001</v>
      </c>
    </row>
    <row r="113" spans="1:26">
      <c r="A113" s="63"/>
      <c r="B113" s="51"/>
      <c r="C113" s="90"/>
      <c r="D113" s="51"/>
      <c r="E113" s="90"/>
      <c r="F113" s="90"/>
      <c r="G113" s="90"/>
      <c r="H113" s="51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</row>
    <row r="114" spans="1:26">
      <c r="A114" s="76" t="s">
        <v>31</v>
      </c>
      <c r="B114" s="51"/>
      <c r="C114" s="90" t="s">
        <v>54</v>
      </c>
      <c r="D114" s="51"/>
      <c r="E114" s="90">
        <f t="shared" si="4"/>
        <v>0</v>
      </c>
      <c r="F114" s="90">
        <f t="shared" si="4"/>
        <v>0</v>
      </c>
      <c r="G114" s="90">
        <f t="shared" si="4"/>
        <v>0</v>
      </c>
      <c r="H114" s="51"/>
      <c r="I114" s="90">
        <f t="shared" si="5"/>
        <v>0</v>
      </c>
      <c r="J114" s="90"/>
      <c r="K114" s="90">
        <f t="shared" si="6"/>
        <v>0</v>
      </c>
      <c r="L114" s="90"/>
      <c r="M114" s="90">
        <f t="shared" si="7"/>
        <v>0</v>
      </c>
      <c r="N114" s="90"/>
      <c r="O114" s="90">
        <f t="shared" si="8"/>
        <v>0</v>
      </c>
      <c r="P114" s="90"/>
      <c r="Q114" s="90">
        <f t="shared" si="9"/>
        <v>0</v>
      </c>
      <c r="R114" s="90"/>
      <c r="S114" s="90">
        <f t="shared" si="10"/>
        <v>0</v>
      </c>
      <c r="T114" s="90"/>
      <c r="U114" s="90">
        <f t="shared" si="11"/>
        <v>0</v>
      </c>
      <c r="V114" s="90"/>
      <c r="W114" s="90">
        <f t="shared" si="12"/>
        <v>0</v>
      </c>
      <c r="X114" s="90"/>
      <c r="Y114" s="90">
        <f t="shared" si="13"/>
        <v>0</v>
      </c>
      <c r="Z114" s="90">
        <f t="shared" si="13"/>
        <v>0</v>
      </c>
    </row>
    <row r="115" spans="1:26">
      <c r="A115" s="76"/>
      <c r="B115" s="51"/>
      <c r="C115" s="90"/>
      <c r="D115" s="51"/>
      <c r="E115" s="90"/>
      <c r="F115" s="90"/>
      <c r="G115" s="90"/>
      <c r="H115" s="51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0"/>
      <c r="Z115" s="90"/>
    </row>
    <row r="116" spans="1:26">
      <c r="A116" s="76" t="s">
        <v>42</v>
      </c>
      <c r="B116" s="51"/>
      <c r="C116" s="90" t="s">
        <v>54</v>
      </c>
      <c r="D116" s="51"/>
      <c r="E116" s="90">
        <f t="shared" si="4"/>
        <v>0</v>
      </c>
      <c r="F116" s="90">
        <f t="shared" si="4"/>
        <v>0</v>
      </c>
      <c r="G116" s="90">
        <f t="shared" si="4"/>
        <v>0</v>
      </c>
      <c r="H116" s="51"/>
      <c r="I116" s="90">
        <f t="shared" si="5"/>
        <v>0</v>
      </c>
      <c r="J116" s="90"/>
      <c r="K116" s="90">
        <f t="shared" si="6"/>
        <v>0</v>
      </c>
      <c r="L116" s="90"/>
      <c r="M116" s="90">
        <f t="shared" si="7"/>
        <v>0</v>
      </c>
      <c r="N116" s="90"/>
      <c r="O116" s="90">
        <f t="shared" si="8"/>
        <v>0</v>
      </c>
      <c r="P116" s="90"/>
      <c r="Q116" s="90">
        <f t="shared" si="9"/>
        <v>0</v>
      </c>
      <c r="R116" s="90"/>
      <c r="S116" s="90">
        <f t="shared" si="10"/>
        <v>0</v>
      </c>
      <c r="T116" s="90"/>
      <c r="U116" s="90">
        <f t="shared" si="11"/>
        <v>0</v>
      </c>
      <c r="V116" s="90"/>
      <c r="W116" s="90">
        <f t="shared" si="12"/>
        <v>0</v>
      </c>
      <c r="X116" s="90"/>
      <c r="Y116" s="90">
        <f t="shared" si="13"/>
        <v>0</v>
      </c>
      <c r="Z116" s="90">
        <f t="shared" si="13"/>
        <v>0</v>
      </c>
    </row>
    <row r="117" spans="1:26">
      <c r="A117" s="51"/>
      <c r="B117" s="51"/>
      <c r="C117" s="90"/>
      <c r="D117" s="51"/>
      <c r="E117" s="90"/>
      <c r="F117" s="90"/>
      <c r="G117" s="90"/>
      <c r="H117" s="51"/>
      <c r="I117" s="90"/>
      <c r="J117" s="51"/>
      <c r="K117" s="90"/>
      <c r="L117" s="51"/>
      <c r="M117" s="90"/>
      <c r="N117" s="51"/>
      <c r="O117" s="90"/>
      <c r="P117" s="51"/>
      <c r="Q117" s="90"/>
      <c r="R117" s="51"/>
      <c r="S117" s="90"/>
      <c r="T117" s="51"/>
      <c r="U117" s="90"/>
      <c r="V117" s="51"/>
      <c r="W117" s="90"/>
      <c r="X117" s="51"/>
      <c r="Y117" s="90"/>
      <c r="Z117" s="90"/>
    </row>
    <row r="118" spans="1:26">
      <c r="A118" s="93" t="s">
        <v>50</v>
      </c>
      <c r="B118" s="51"/>
      <c r="C118" s="90" t="s">
        <v>54</v>
      </c>
      <c r="D118" s="51"/>
      <c r="E118" s="90">
        <f t="shared" si="4"/>
        <v>0</v>
      </c>
      <c r="F118" s="90">
        <f t="shared" si="4"/>
        <v>0</v>
      </c>
      <c r="G118" s="90">
        <f t="shared" si="4"/>
        <v>0</v>
      </c>
      <c r="H118" s="90"/>
      <c r="I118" s="90">
        <f t="shared" si="5"/>
        <v>0</v>
      </c>
      <c r="J118" s="90"/>
      <c r="K118" s="90">
        <f t="shared" si="6"/>
        <v>0</v>
      </c>
      <c r="L118" s="90" t="s">
        <v>54</v>
      </c>
      <c r="M118" s="90">
        <f t="shared" si="7"/>
        <v>0</v>
      </c>
      <c r="N118" s="90"/>
      <c r="O118" s="90">
        <f t="shared" si="8"/>
        <v>0</v>
      </c>
      <c r="P118" s="90"/>
      <c r="Q118" s="90">
        <f t="shared" si="9"/>
        <v>0</v>
      </c>
      <c r="R118" s="90"/>
      <c r="S118" s="90">
        <f t="shared" si="10"/>
        <v>0</v>
      </c>
      <c r="T118" s="90"/>
      <c r="U118" s="90">
        <f t="shared" si="11"/>
        <v>0</v>
      </c>
      <c r="V118" s="90"/>
      <c r="W118" s="90">
        <f t="shared" si="12"/>
        <v>0</v>
      </c>
      <c r="X118" s="90"/>
      <c r="Y118" s="90">
        <f t="shared" si="13"/>
        <v>0</v>
      </c>
      <c r="Z118" s="90">
        <f t="shared" si="13"/>
        <v>0</v>
      </c>
    </row>
    <row r="119" spans="1:26">
      <c r="A119" s="93"/>
      <c r="B119" s="51"/>
      <c r="C119" s="90"/>
      <c r="D119" s="51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</row>
    <row r="120" spans="1:26" ht="16" thickBot="1">
      <c r="A120" s="93" t="s">
        <v>52</v>
      </c>
      <c r="B120" s="51"/>
      <c r="C120" s="114">
        <f>C37+C78</f>
        <v>0</v>
      </c>
      <c r="D120" s="115"/>
      <c r="E120" s="118">
        <f>E37+E78</f>
        <v>0</v>
      </c>
      <c r="F120" s="118">
        <f>F37+F78</f>
        <v>0</v>
      </c>
      <c r="G120" s="118">
        <f>G37+G78</f>
        <v>0</v>
      </c>
      <c r="H120" s="118"/>
      <c r="I120" s="118">
        <f>I37+I78</f>
        <v>0</v>
      </c>
      <c r="J120" s="118"/>
      <c r="K120" s="118">
        <f>K37+K78</f>
        <v>0</v>
      </c>
      <c r="L120" s="118"/>
      <c r="M120" s="90">
        <f>M37+M78</f>
        <v>0</v>
      </c>
      <c r="N120" s="118"/>
      <c r="O120" s="90">
        <f>O37+O78</f>
        <v>0</v>
      </c>
      <c r="P120" s="118"/>
      <c r="Q120" s="90">
        <f>Q37+Q78</f>
        <v>0</v>
      </c>
      <c r="R120" s="118"/>
      <c r="S120" s="90">
        <f>S37+S78</f>
        <v>0</v>
      </c>
      <c r="T120" s="118"/>
      <c r="U120" s="90">
        <f>U37+U78</f>
        <v>0</v>
      </c>
      <c r="V120" s="118"/>
      <c r="W120" s="90">
        <f>W37+W78</f>
        <v>0</v>
      </c>
      <c r="X120" s="118"/>
      <c r="Y120" s="90">
        <f>Y37+Y78</f>
        <v>0</v>
      </c>
      <c r="Z120" s="90">
        <f>Z37+Z78</f>
        <v>0</v>
      </c>
    </row>
    <row r="121" spans="1:26">
      <c r="A121" s="51"/>
      <c r="B121" s="51"/>
      <c r="C121" s="90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90">
        <f t="shared" si="8"/>
        <v>0</v>
      </c>
      <c r="P121" s="51"/>
      <c r="Q121" s="90">
        <f t="shared" si="9"/>
        <v>0</v>
      </c>
      <c r="R121" s="51"/>
      <c r="S121" s="90">
        <f t="shared" si="10"/>
        <v>0</v>
      </c>
      <c r="T121" s="51"/>
      <c r="U121" s="90">
        <f t="shared" si="11"/>
        <v>0</v>
      </c>
      <c r="V121" s="51"/>
      <c r="W121" s="90">
        <f t="shared" si="12"/>
        <v>0</v>
      </c>
      <c r="X121" s="51"/>
      <c r="Y121" s="90">
        <f t="shared" si="13"/>
        <v>0</v>
      </c>
      <c r="Z121" s="90">
        <f t="shared" si="13"/>
        <v>0</v>
      </c>
    </row>
    <row r="122" spans="1:26">
      <c r="A122" s="62" t="s">
        <v>14</v>
      </c>
      <c r="B122" s="51"/>
      <c r="C122" s="50">
        <f>SUM(C96:C120)</f>
        <v>8186430.5</v>
      </c>
      <c r="D122" s="50"/>
      <c r="E122" s="50">
        <f>SUM(E96:E120)</f>
        <v>3052218.66</v>
      </c>
      <c r="F122" s="50">
        <f>SUM(F96:F120)</f>
        <v>555990.36999999988</v>
      </c>
      <c r="G122" s="50">
        <f>SUM(G96:G120)</f>
        <v>3519126.54</v>
      </c>
      <c r="H122" s="50">
        <f t="shared" ref="H122" si="14">SUM(H96:H120)</f>
        <v>0</v>
      </c>
      <c r="I122" s="50">
        <f>SUM(I96:I120)</f>
        <v>291442.94</v>
      </c>
      <c r="J122" s="50"/>
      <c r="K122" s="50">
        <f>SUM(K96:K120)</f>
        <v>1697060.21</v>
      </c>
      <c r="L122" s="50"/>
      <c r="M122" s="50">
        <f>SUM(M96:M120)</f>
        <v>929110.47000000009</v>
      </c>
      <c r="N122" s="50"/>
      <c r="O122" s="50">
        <f>SUM(O96:O120)</f>
        <v>28656.07</v>
      </c>
      <c r="P122" s="50"/>
      <c r="Q122" s="90">
        <f>SUM(Q96:Q120)</f>
        <v>163676.97</v>
      </c>
      <c r="R122" s="50"/>
      <c r="S122" s="50">
        <f>SUM(S96:S120)</f>
        <v>498838.48</v>
      </c>
      <c r="T122" s="50"/>
      <c r="U122" s="50">
        <f>SUM(U96:U120)</f>
        <v>3441.1900000000005</v>
      </c>
      <c r="V122" s="50"/>
      <c r="W122" s="50">
        <f>SUM(W96:W120)</f>
        <v>30578.749999999996</v>
      </c>
      <c r="X122" s="50"/>
      <c r="Y122" s="50">
        <f>SUM(Y96:Y120)</f>
        <v>1003388.32</v>
      </c>
      <c r="Z122" s="50">
        <f>SUM(Z96:Z120)</f>
        <v>19959959.470000003</v>
      </c>
    </row>
    <row r="123" spans="1:26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</row>
    <row r="125" spans="1:26">
      <c r="C125" s="35">
        <f>+JUL!C122+AUG!C122+SEP!C122+OCT!C122+NOV!E122+DEC!C122+JAN!C122+FEB!C122+MAR!C122+APR!C122+MAY!C122+JUN!C122</f>
        <v>95983816.25999999</v>
      </c>
      <c r="E125" s="35">
        <f>+JUL!E122+AUG!E122+SEP!E122+OCT!E122+NOV!G122+DEC!E122+JAN!E122+FEB!E122+MAR!E122+APR!E122+MAY!E122+JUN!E122</f>
        <v>37060341.680000007</v>
      </c>
      <c r="F125" s="35">
        <f>+JUL!F122+AUG!F122+SEP!F122+OCT!F122+NOV!H122+DEC!F122+JAN!F122+FEB!F122+MAR!F122+APR!F122+MAY!F122+JUN!F122</f>
        <v>6570107.4100000001</v>
      </c>
      <c r="G125" s="35">
        <f>+JUL!G122+AUG!G122+SEP!G122+OCT!G122+NOV!I122+DEC!G122+JAN!G122+FEB!G122+MAR!G122+APR!G122+MAY!G122+JUN!G122</f>
        <v>38833248.259999998</v>
      </c>
      <c r="I125" s="35">
        <f>+JUL!I122+AUG!I122+SEP!I122+OCT!I122+NOV!K122+DEC!I122+JAN!I122+FEB!I122+MAR!I122+APR!I122+MAY!I122+JUN!I122</f>
        <v>5256535.3400000008</v>
      </c>
      <c r="K125" s="35">
        <f>+JUL!K122+AUG!K122+SEP!K122+OCT!K122+NOV!M122+DEC!K122+JAN!K122+FEB!K122+MAR!K122+APR!K122+MAY!K122+JUN!K122</f>
        <v>20100167.77</v>
      </c>
      <c r="M125" s="35">
        <f>+JUL!M122+AUG!M122+SEP!M122+OCT!M122+NOV!O122+DEC!M122+JAN!M122+FEB!M122+MAR!M122+APR!M122+MAY!M122+JUN!M122</f>
        <v>11469894.41</v>
      </c>
      <c r="O125" s="35">
        <f>+JUL!O122+AUG!O122+SEP!O122+OCT!O122+NOV!Q122+DEC!O122+JAN!O122+FEB!O122+MAR!O122+APR!O122+MAY!O122+JUN!O122</f>
        <v>533022.13</v>
      </c>
      <c r="Q125" s="35">
        <f>+JUL!Q122+AUG!Q122+SEP!Q122+OCT!Q122+NOV!S122+DEC!Q122+JAN!Q122+FEB!Q122+MAR!Q122+APR!Q122+MAY!Q122+JUN!Q122</f>
        <v>2162963.6599999997</v>
      </c>
      <c r="S125" s="35">
        <f>+JUL!S122+AUG!S122+SEP!S122+OCT!S122+NOV!U122+DEC!S122+JAN!S122+FEB!S122+MAR!S122+APR!S122+MAY!S122+JUN!S122</f>
        <v>5855096.8900000006</v>
      </c>
      <c r="U125" s="35">
        <f>+JUL!U122+AUG!U122+SEP!U122+OCT!U122+NOV!W122+DEC!U122+JAN!U122+FEB!U122+MAR!U122+APR!U122+MAY!U122+JUN!U122</f>
        <v>67871.970000000016</v>
      </c>
      <c r="W125" s="35">
        <f>+JUL!W122+AUG!W122+SEP!W122+OCT!W122+NOV!Y122+DEC!W122+JAN!W122+FEB!W122+MAR!W122+APR!W122+MAY!W122+JUN!W122</f>
        <v>1189626.3599999999</v>
      </c>
      <c r="Y125" s="35">
        <f>+JUL!Y122+AUG!Y122+SEP!Y122+OCT!Y122+NOV!AA122+DEC!Y122+JAN!Y122+FEB!Y122+MAR!Y122+APR!Y122+MAY!Y122+JUN!Y122</f>
        <v>10711157.290000001</v>
      </c>
    </row>
    <row r="127" spans="1:26">
      <c r="Q127" s="35">
        <f>+SUM(Q125:U125)</f>
        <v>8085932.5200000005</v>
      </c>
    </row>
  </sheetData>
  <phoneticPr fontId="0" type="noConversion"/>
  <printOptions horizontalCentered="1"/>
  <pageMargins left="0" right="0" top="0" bottom="0" header="0" footer="0"/>
  <pageSetup scale="19" orientation="landscape" horizontalDpi="300" verticalDpi="300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5:C13"/>
  <sheetViews>
    <sheetView workbookViewId="0">
      <selection activeCell="A4" sqref="A4:D16"/>
    </sheetView>
  </sheetViews>
  <sheetFormatPr defaultRowHeight="15.5"/>
  <cols>
    <col min="1" max="1" width="9.84375" bestFit="1" customWidth="1"/>
    <col min="3" max="3" width="12.23046875" customWidth="1"/>
  </cols>
  <sheetData>
    <row r="5" spans="1:3">
      <c r="B5" s="55"/>
    </row>
    <row r="6" spans="1:3">
      <c r="A6" s="57"/>
      <c r="B6" s="55"/>
      <c r="C6" s="56"/>
    </row>
    <row r="7" spans="1:3">
      <c r="A7" s="57"/>
      <c r="B7" s="55"/>
      <c r="C7" s="56"/>
    </row>
    <row r="8" spans="1:3">
      <c r="A8" s="57"/>
      <c r="B8" s="55"/>
      <c r="C8" s="56"/>
    </row>
    <row r="9" spans="1:3">
      <c r="A9" s="57"/>
      <c r="B9" s="55"/>
      <c r="C9" s="56"/>
    </row>
    <row r="10" spans="1:3">
      <c r="A10" s="57"/>
      <c r="B10" s="55"/>
      <c r="C10" s="56"/>
    </row>
    <row r="11" spans="1:3">
      <c r="A11" s="57"/>
      <c r="B11" s="55"/>
      <c r="C11" s="56"/>
    </row>
    <row r="12" spans="1:3">
      <c r="A12" s="57"/>
    </row>
    <row r="13" spans="1:3">
      <c r="A13" s="57"/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CC101"/>
  <sheetViews>
    <sheetView topLeftCell="A64" zoomScale="80" zoomScaleNormal="80" workbookViewId="0">
      <selection activeCell="J57" sqref="J57"/>
    </sheetView>
  </sheetViews>
  <sheetFormatPr defaultColWidth="9.84375" defaultRowHeight="15.5"/>
  <cols>
    <col min="1" max="1" width="20.4609375" style="5" bestFit="1" customWidth="1"/>
    <col min="2" max="2" width="3.84375" style="5" customWidth="1"/>
    <col min="3" max="3" width="14.84375" style="5" customWidth="1"/>
    <col min="4" max="4" width="4.53515625" style="5" customWidth="1"/>
    <col min="5" max="5" width="13.69140625" style="5" customWidth="1"/>
    <col min="6" max="6" width="13.07421875" style="5" customWidth="1"/>
    <col min="7" max="7" width="16.07421875" style="5" customWidth="1"/>
    <col min="8" max="8" width="3.3046875" style="5" customWidth="1"/>
    <col min="9" max="9" width="14.53515625" style="5" customWidth="1"/>
    <col min="10" max="10" width="2.53515625" style="5" customWidth="1"/>
    <col min="11" max="11" width="17.07421875" style="5" customWidth="1"/>
    <col min="12" max="12" width="4.3046875" style="5" customWidth="1"/>
    <col min="13" max="13" width="12.84375" style="5" customWidth="1"/>
    <col min="14" max="14" width="3.3046875" style="5" customWidth="1"/>
    <col min="15" max="15" width="11.84375" style="5" customWidth="1"/>
    <col min="16" max="16" width="3.07421875" style="5" customWidth="1"/>
    <col min="17" max="17" width="11.84375" style="5" customWidth="1"/>
    <col min="18" max="18" width="7.07421875" style="5" customWidth="1"/>
    <col min="19" max="19" width="14.07421875" style="5" customWidth="1"/>
    <col min="20" max="20" width="6.53515625" style="5" customWidth="1"/>
    <col min="21" max="21" width="11.84375" style="5" customWidth="1"/>
    <col min="22" max="22" width="4.84375" style="5" customWidth="1"/>
    <col min="23" max="23" width="12.07421875" style="5" customWidth="1"/>
    <col min="24" max="24" width="3" style="5" customWidth="1"/>
    <col min="25" max="25" width="12.84375" style="5" customWidth="1"/>
    <col min="26" max="26" width="16.69140625" style="5" customWidth="1"/>
    <col min="27" max="16384" width="9.84375" style="5"/>
  </cols>
  <sheetData>
    <row r="1" spans="1:26" ht="18.5">
      <c r="A1" s="52" t="s">
        <v>43</v>
      </c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3"/>
      <c r="N1" s="3"/>
      <c r="O1" s="3"/>
      <c r="P1" s="3"/>
      <c r="Q1" s="3"/>
      <c r="R1" s="2"/>
      <c r="S1" s="2"/>
      <c r="T1" s="2"/>
      <c r="U1" s="2"/>
      <c r="V1" s="2"/>
      <c r="W1" s="2"/>
      <c r="X1" s="2"/>
      <c r="Y1" s="2"/>
      <c r="Z1" s="4" t="s">
        <v>0</v>
      </c>
    </row>
    <row r="2" spans="1:26">
      <c r="A2" s="53" t="s">
        <v>1</v>
      </c>
      <c r="B2" s="2"/>
      <c r="C2" s="2"/>
      <c r="D2" s="2"/>
      <c r="E2" s="2"/>
      <c r="F2" s="2"/>
      <c r="G2" s="2"/>
      <c r="H2" s="3"/>
      <c r="I2" s="3"/>
      <c r="J2" s="3"/>
      <c r="K2" s="3"/>
      <c r="L2" s="3"/>
      <c r="M2" s="3"/>
      <c r="N2" s="3"/>
      <c r="O2" s="3"/>
      <c r="P2" s="3"/>
      <c r="Q2" s="3"/>
      <c r="R2" s="2"/>
      <c r="S2" s="2"/>
      <c r="T2" s="2"/>
      <c r="U2" s="2"/>
      <c r="V2" s="2"/>
      <c r="W2" s="2"/>
      <c r="X2" s="2"/>
      <c r="Y2" s="2"/>
      <c r="Z2" s="2"/>
    </row>
    <row r="3" spans="1:26">
      <c r="A3" s="53" t="s">
        <v>46</v>
      </c>
      <c r="B3" s="2"/>
      <c r="C3" s="2"/>
      <c r="D3" s="2"/>
      <c r="E3" s="2"/>
      <c r="F3" s="2"/>
      <c r="G3" s="2"/>
      <c r="H3" s="3"/>
      <c r="I3" s="3"/>
      <c r="J3" s="3"/>
      <c r="K3" s="3"/>
      <c r="L3" s="3"/>
      <c r="M3" s="3"/>
      <c r="N3" s="3"/>
      <c r="O3" s="3"/>
      <c r="P3" s="3"/>
      <c r="Q3" s="3"/>
      <c r="R3" s="2"/>
      <c r="S3" s="2"/>
      <c r="T3" s="2"/>
      <c r="U3" s="2"/>
      <c r="V3" s="2"/>
      <c r="W3" s="2"/>
      <c r="X3" s="2"/>
      <c r="Y3" s="2"/>
      <c r="Z3" s="2"/>
    </row>
    <row r="6" spans="1:26">
      <c r="A6" s="6" t="s">
        <v>2</v>
      </c>
      <c r="B6" s="6"/>
      <c r="C6" s="7"/>
      <c r="D6" s="7"/>
      <c r="E6" s="7"/>
      <c r="F6" s="6"/>
      <c r="G6" s="4" t="s">
        <v>3</v>
      </c>
      <c r="H6" s="6"/>
      <c r="I6" s="4" t="s">
        <v>4</v>
      </c>
      <c r="J6" s="4"/>
      <c r="K6" s="4"/>
      <c r="L6" s="4"/>
      <c r="M6" s="4"/>
      <c r="N6" s="2"/>
      <c r="O6" s="2"/>
      <c r="P6" s="7"/>
      <c r="Q6" s="4" t="s">
        <v>5</v>
      </c>
      <c r="R6" s="2"/>
      <c r="S6" s="4"/>
      <c r="T6" s="2"/>
      <c r="U6" s="2"/>
      <c r="V6" s="7"/>
      <c r="W6" s="4" t="s">
        <v>6</v>
      </c>
      <c r="X6" s="7"/>
      <c r="Y6" s="8" t="s">
        <v>26</v>
      </c>
      <c r="Z6" s="7"/>
    </row>
    <row r="7" spans="1:26">
      <c r="A7" s="7"/>
      <c r="B7" s="7"/>
      <c r="C7" s="4" t="s">
        <v>7</v>
      </c>
      <c r="D7" s="6"/>
      <c r="E7" s="9" t="s">
        <v>8</v>
      </c>
      <c r="F7" s="8" t="s">
        <v>29</v>
      </c>
      <c r="G7" s="4" t="s">
        <v>9</v>
      </c>
      <c r="H7" s="6"/>
      <c r="I7" s="8" t="s">
        <v>10</v>
      </c>
      <c r="J7" s="6"/>
      <c r="K7" s="8" t="s">
        <v>11</v>
      </c>
      <c r="L7" s="8"/>
      <c r="M7" s="4" t="s">
        <v>26</v>
      </c>
      <c r="N7" s="6"/>
      <c r="O7" s="4" t="s">
        <v>12</v>
      </c>
      <c r="P7" s="6"/>
      <c r="Q7" s="8" t="s">
        <v>10</v>
      </c>
      <c r="R7" s="6"/>
      <c r="S7" s="4" t="s">
        <v>11</v>
      </c>
      <c r="T7" s="6"/>
      <c r="U7" s="9" t="s">
        <v>12</v>
      </c>
      <c r="V7" s="7"/>
      <c r="W7" s="4" t="s">
        <v>13</v>
      </c>
      <c r="X7" s="7"/>
      <c r="Y7" s="8" t="s">
        <v>27</v>
      </c>
      <c r="Z7" s="4" t="s">
        <v>14</v>
      </c>
    </row>
    <row r="8" spans="1:26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 t="s">
        <v>19</v>
      </c>
      <c r="T8" s="7"/>
      <c r="U8" s="7"/>
      <c r="V8" s="7"/>
      <c r="W8" s="7"/>
      <c r="X8" s="7"/>
      <c r="Y8" s="7"/>
      <c r="Z8" s="7"/>
    </row>
    <row r="9" spans="1:26" s="14" customFormat="1">
      <c r="A9" s="10" t="s">
        <v>15</v>
      </c>
      <c r="B9" s="11"/>
      <c r="C9" s="12" t="e">
        <f>JUL!AE9+#REF!+SEP!C9+OCT!C9+NOV!C9+DEC!C9</f>
        <v>#REF!</v>
      </c>
      <c r="D9" s="12"/>
      <c r="E9" s="12" t="e">
        <f>JUL!AG9+#REF!+SEP!E9+OCT!E9+NOV!E9+DEC!E9</f>
        <v>#REF!</v>
      </c>
      <c r="F9" s="12" t="e">
        <f>JUL!F9+#REF!+SEP!F9+OCT!F9+NOV!F9+DEC!F9</f>
        <v>#REF!</v>
      </c>
      <c r="G9" s="12" t="e">
        <f>JUL!AI9+#REF!+SEP!G9+OCT!G9+NOV!G9+DEC!G9</f>
        <v>#REF!</v>
      </c>
      <c r="H9" s="12"/>
      <c r="I9" s="12" t="e">
        <f>JUL!AK9+#REF!+SEP!I9+OCT!I9+NOV!I9+DEC!I9</f>
        <v>#REF!</v>
      </c>
      <c r="J9" s="12"/>
      <c r="K9" s="12" t="e">
        <f>JUL!AM9+#REF!+SEP!K9+OCT!K9+NOV!K9+DEC!K9</f>
        <v>#REF!</v>
      </c>
      <c r="L9" s="12" t="e">
        <f>JUL!AN9+#REF!+SEP!L9+OCT!L9+NOV!L9+DEC!L9</f>
        <v>#REF!</v>
      </c>
      <c r="M9" s="12" t="e">
        <f>JUL!AO9+#REF!+SEP!M9+OCT!M9+NOV!M9+DEC!M9</f>
        <v>#REF!</v>
      </c>
      <c r="N9" s="12"/>
      <c r="O9" s="12" t="e">
        <f>JUL!AQ9+#REF!+SEP!O9+OCT!O9+NOV!O9+DEC!O9</f>
        <v>#REF!</v>
      </c>
      <c r="P9" s="12"/>
      <c r="Q9" s="12" t="e">
        <f>JUL!AS9+#REF!+SEP!Q9+OCT!Q9+NOV!Q9+DEC!Q9</f>
        <v>#REF!</v>
      </c>
      <c r="R9" s="12"/>
      <c r="S9" s="12" t="e">
        <f>JUL!AU9+#REF!+SEP!S9+OCT!S9+NOV!S9+DEC!S9</f>
        <v>#REF!</v>
      </c>
      <c r="T9" s="12"/>
      <c r="U9" s="12" t="e">
        <f>JUL!AW9+#REF!+SEP!U9+OCT!U9+NOV!U9+DEC!U9</f>
        <v>#REF!</v>
      </c>
      <c r="V9" s="12"/>
      <c r="W9" s="12" t="e">
        <f>JUL!AY9+#REF!+SEP!W9+OCT!W9+NOV!W9+DEC!W9</f>
        <v>#REF!</v>
      </c>
      <c r="X9" s="12"/>
      <c r="Y9" s="12" t="e">
        <f>JUL!BA9+#REF!+SEP!Y9+OCT!Y9+NOV!Y9+DEC!Y9</f>
        <v>#REF!</v>
      </c>
      <c r="Z9" s="12" t="e">
        <f>SUM(A9:Y9)</f>
        <v>#REF!</v>
      </c>
    </row>
    <row r="10" spans="1:26">
      <c r="A10" s="6"/>
      <c r="B10" s="7"/>
      <c r="C10" s="15"/>
      <c r="D10" s="15"/>
      <c r="E10" s="16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 t="s">
        <v>19</v>
      </c>
    </row>
    <row r="11" spans="1:26">
      <c r="A11" s="6" t="s">
        <v>16</v>
      </c>
      <c r="B11" s="7"/>
      <c r="C11" s="17" t="e">
        <f>+JUL!AE11+#REF!+SEP!C11+OCT!C11+NOV!C11+DEC!C49</f>
        <v>#REF!</v>
      </c>
      <c r="D11" s="17"/>
      <c r="E11" s="17" t="e">
        <f>+JUL!AG11+#REF!+SEP!E11+OCT!E11+NOV!E11+DEC!E49</f>
        <v>#REF!</v>
      </c>
      <c r="F11" s="17" t="e">
        <f>+JUL!AH11+#REF!+SEP!F11+OCT!F11+NOV!F11+DEC!F49</f>
        <v>#REF!</v>
      </c>
      <c r="G11" s="17" t="e">
        <f>+JUL!AI11+#REF!+SEP!G11+OCT!G11+NOV!G11+DEC!G49</f>
        <v>#REF!</v>
      </c>
      <c r="H11" s="17"/>
      <c r="I11" s="17" t="e">
        <f>+JUL!AK11+#REF!+SEP!I11+OCT!I11+NOV!I11+DEC!I49</f>
        <v>#REF!</v>
      </c>
      <c r="J11" s="17"/>
      <c r="K11" s="17" t="e">
        <f>+JUL!AM11+#REF!+SEP!K11+OCT!K11+NOV!K11+DEC!K49</f>
        <v>#REF!</v>
      </c>
      <c r="L11" s="17"/>
      <c r="M11" s="17" t="e">
        <f>+JUL!AO11+#REF!+SEP!M11+OCT!M11+NOV!M11+DEC!M49</f>
        <v>#REF!</v>
      </c>
      <c r="N11" s="17"/>
      <c r="O11" s="17" t="e">
        <f>+JUL!AQ11+#REF!+SEP!O11+OCT!O11+NOV!O11+DEC!O49</f>
        <v>#REF!</v>
      </c>
      <c r="P11" s="17"/>
      <c r="Q11" s="17" t="e">
        <f>+JUL!AS11+#REF!+SEP!Q11+OCT!Q11+NOV!Q11+DEC!Q49</f>
        <v>#REF!</v>
      </c>
      <c r="R11" s="17"/>
      <c r="S11" s="17" t="e">
        <f>+JUL!AU11+#REF!+SEP!S11+OCT!S11+NOV!S11+DEC!S49</f>
        <v>#REF!</v>
      </c>
      <c r="T11" s="17"/>
      <c r="U11" s="17" t="e">
        <f>+JUL!AW11+#REF!+SEP!U11+OCT!U11+NOV!U11+DEC!U49</f>
        <v>#REF!</v>
      </c>
      <c r="V11" s="17"/>
      <c r="W11" s="17" t="e">
        <f>+JUL!AY11+#REF!+SEP!W11+OCT!W11+NOV!W11+DEC!W49</f>
        <v>#REF!</v>
      </c>
      <c r="X11" s="17"/>
      <c r="Y11" s="17" t="e">
        <f>+JUL!BA11+#REF!+SEP!Y11+OCT!Y11+NOV!Y11+DEC!Y49</f>
        <v>#REF!</v>
      </c>
      <c r="Z11" s="15" t="e">
        <f>SUM(A11:Y11)</f>
        <v>#REF!</v>
      </c>
    </row>
    <row r="12" spans="1:26">
      <c r="A12" s="6"/>
      <c r="B12" s="7"/>
      <c r="C12" s="17">
        <f t="shared" ref="C12:Y12" si="0">C44</f>
        <v>0</v>
      </c>
      <c r="D12" s="17"/>
      <c r="E12" s="17">
        <f t="shared" si="0"/>
        <v>0</v>
      </c>
      <c r="F12" s="17">
        <f t="shared" si="0"/>
        <v>0</v>
      </c>
      <c r="G12" s="17">
        <f t="shared" si="0"/>
        <v>0</v>
      </c>
      <c r="H12" s="17"/>
      <c r="I12" s="17">
        <f t="shared" si="0"/>
        <v>0</v>
      </c>
      <c r="J12" s="17"/>
      <c r="K12" s="17">
        <f t="shared" si="0"/>
        <v>0</v>
      </c>
      <c r="L12" s="17"/>
      <c r="M12" s="17">
        <f t="shared" si="0"/>
        <v>0</v>
      </c>
      <c r="N12" s="17"/>
      <c r="O12" s="17">
        <f t="shared" si="0"/>
        <v>0</v>
      </c>
      <c r="P12" s="17"/>
      <c r="Q12" s="17">
        <f t="shared" si="0"/>
        <v>0</v>
      </c>
      <c r="R12" s="17"/>
      <c r="S12" s="17">
        <f t="shared" si="0"/>
        <v>0</v>
      </c>
      <c r="T12" s="17"/>
      <c r="U12" s="17">
        <f t="shared" si="0"/>
        <v>0</v>
      </c>
      <c r="V12" s="17"/>
      <c r="W12" s="17">
        <f t="shared" si="0"/>
        <v>0</v>
      </c>
      <c r="X12" s="17"/>
      <c r="Y12" s="17">
        <f t="shared" si="0"/>
        <v>0</v>
      </c>
      <c r="Z12" s="15" t="s">
        <v>19</v>
      </c>
    </row>
    <row r="13" spans="1:26" s="14" customFormat="1">
      <c r="A13" s="10" t="s">
        <v>21</v>
      </c>
      <c r="B13" s="11"/>
      <c r="C13" s="17" t="e">
        <f>JUL!AE21+#REF!+SEP!C21+OCT!C21+NOV!C21+DEC!C59</f>
        <v>#REF!</v>
      </c>
      <c r="D13" s="17"/>
      <c r="E13" s="17" t="e">
        <f>JUL!AG21+#REF!+SEP!E21+OCT!E21+NOV!E21+DEC!E59</f>
        <v>#REF!</v>
      </c>
      <c r="F13" s="17" t="e">
        <f>JUL!AH21+#REF!+SEP!F21+OCT!F21+NOV!F21+DEC!F59</f>
        <v>#REF!</v>
      </c>
      <c r="G13" s="17" t="e">
        <f>JUL!AI21+#REF!+SEP!G21+OCT!G21+NOV!G21+DEC!G59</f>
        <v>#REF!</v>
      </c>
      <c r="H13" s="17"/>
      <c r="I13" s="17" t="e">
        <f>JUL!AK21+#REF!+SEP!I21+OCT!I21+NOV!I21+DEC!I59</f>
        <v>#REF!</v>
      </c>
      <c r="J13" s="17"/>
      <c r="K13" s="17" t="e">
        <f>JUL!AM21+#REF!+SEP!K21+OCT!K21+NOV!K21+DEC!K59</f>
        <v>#REF!</v>
      </c>
      <c r="L13" s="17"/>
      <c r="M13" s="17" t="e">
        <f>JUL!AO21+#REF!+SEP!M21+OCT!M21+NOV!M21+DEC!M59</f>
        <v>#REF!</v>
      </c>
      <c r="N13" s="17"/>
      <c r="O13" s="17" t="e">
        <f>JUL!AQ21+#REF!+SEP!O21+OCT!O21+NOV!O21+DEC!O59</f>
        <v>#REF!</v>
      </c>
      <c r="P13" s="17"/>
      <c r="Q13" s="17" t="e">
        <f>JUL!AS21+#REF!+SEP!Q21+OCT!Q21+NOV!Q21+DEC!Q59</f>
        <v>#REF!</v>
      </c>
      <c r="R13" s="17"/>
      <c r="S13" s="17" t="e">
        <f>JUL!AU21+#REF!+SEP!S21+OCT!S21+NOV!S21+DEC!S59</f>
        <v>#REF!</v>
      </c>
      <c r="T13" s="17"/>
      <c r="U13" s="17" t="e">
        <f>JUL!AW21+#REF!+SEP!U21+OCT!U21+NOV!U21+DEC!U59</f>
        <v>#REF!</v>
      </c>
      <c r="V13" s="17"/>
      <c r="W13" s="17" t="e">
        <f>JUL!AY21+#REF!+SEP!W21+OCT!W21+NOV!W21+DEC!W59</f>
        <v>#REF!</v>
      </c>
      <c r="X13" s="17"/>
      <c r="Y13" s="17" t="e">
        <f>JUL!BA21+#REF!+SEP!Y21+OCT!Y21+NOV!Y21+DEC!Y59</f>
        <v>#REF!</v>
      </c>
      <c r="Z13" s="17" t="e">
        <f>SUM(B13:Y13)</f>
        <v>#REF!</v>
      </c>
    </row>
    <row r="14" spans="1:26">
      <c r="A14" s="6"/>
      <c r="B14" s="7"/>
      <c r="C14" s="17">
        <f t="shared" ref="C14:Y14" si="1">C46</f>
        <v>0</v>
      </c>
      <c r="D14" s="17"/>
      <c r="E14" s="17">
        <f t="shared" si="1"/>
        <v>0</v>
      </c>
      <c r="F14" s="17">
        <f t="shared" si="1"/>
        <v>0</v>
      </c>
      <c r="G14" s="17">
        <f t="shared" si="1"/>
        <v>0</v>
      </c>
      <c r="H14" s="17"/>
      <c r="I14" s="17">
        <f t="shared" si="1"/>
        <v>0</v>
      </c>
      <c r="J14" s="17"/>
      <c r="K14" s="17"/>
      <c r="L14" s="17"/>
      <c r="M14" s="17">
        <f t="shared" si="1"/>
        <v>0</v>
      </c>
      <c r="N14" s="17"/>
      <c r="O14" s="17">
        <f t="shared" si="1"/>
        <v>0</v>
      </c>
      <c r="P14" s="17"/>
      <c r="Q14" s="17">
        <f t="shared" si="1"/>
        <v>0</v>
      </c>
      <c r="R14" s="17"/>
      <c r="S14" s="17">
        <f t="shared" si="1"/>
        <v>0</v>
      </c>
      <c r="T14" s="17"/>
      <c r="U14" s="17">
        <f t="shared" si="1"/>
        <v>0</v>
      </c>
      <c r="V14" s="17"/>
      <c r="W14" s="17">
        <f t="shared" si="1"/>
        <v>0</v>
      </c>
      <c r="X14" s="17"/>
      <c r="Y14" s="17">
        <f t="shared" si="1"/>
        <v>0</v>
      </c>
      <c r="Z14" s="15" t="s">
        <v>19</v>
      </c>
    </row>
    <row r="15" spans="1:26">
      <c r="A15" s="6" t="s">
        <v>28</v>
      </c>
      <c r="B15" s="7"/>
      <c r="C15" s="17" t="e">
        <f>JUL!AE13+#REF!+SEP!C13+OCT!C13+NOV!C13+DEC!C51</f>
        <v>#REF!</v>
      </c>
      <c r="D15" s="17"/>
      <c r="E15" s="17" t="e">
        <f>JUL!AG13+#REF!+SEP!E13+OCT!E13+NOV!E13+DEC!E51</f>
        <v>#REF!</v>
      </c>
      <c r="F15" s="17" t="e">
        <f>JUL!AH13+#REF!+SEP!F13+OCT!F13+NOV!F13+DEC!F51</f>
        <v>#REF!</v>
      </c>
      <c r="G15" s="17" t="e">
        <f>JUL!AI13+#REF!+SEP!G13+OCT!G13+NOV!G13+DEC!G51</f>
        <v>#REF!</v>
      </c>
      <c r="H15" s="17"/>
      <c r="I15" s="17" t="e">
        <f>JUL!AK13+#REF!+SEP!I13+OCT!I13+NOV!I13+DEC!I51</f>
        <v>#REF!</v>
      </c>
      <c r="J15" s="17"/>
      <c r="K15" s="17" t="e">
        <f>JUL!AM13+#REF!+SEP!K13+OCT!K13+NOV!K13+DEC!K51</f>
        <v>#REF!</v>
      </c>
      <c r="L15" s="17"/>
      <c r="M15" s="17" t="e">
        <f>JUL!AO13+#REF!+SEP!M13+OCT!M13+NOV!M13+DEC!M51</f>
        <v>#REF!</v>
      </c>
      <c r="N15" s="17"/>
      <c r="O15" s="17" t="e">
        <f>JUL!AQ13+#REF!+SEP!O13+OCT!O13+NOV!O13+DEC!O51</f>
        <v>#REF!</v>
      </c>
      <c r="P15" s="17"/>
      <c r="Q15" s="17" t="e">
        <f>JUL!AS13+#REF!+SEP!Q13+OCT!Q13+NOV!Q13+DEC!Q51</f>
        <v>#REF!</v>
      </c>
      <c r="R15" s="17"/>
      <c r="S15" s="17" t="e">
        <f>JUL!AU13+#REF!+SEP!S13+OCT!S13+NOV!S13+DEC!S51</f>
        <v>#REF!</v>
      </c>
      <c r="T15" s="17"/>
      <c r="U15" s="17" t="e">
        <f>JUL!AW13+#REF!+SEP!U13+OCT!U13+NOV!U13+DEC!U51</f>
        <v>#REF!</v>
      </c>
      <c r="V15" s="17"/>
      <c r="W15" s="17" t="e">
        <f>JUL!AY13+#REF!+SEP!W13+OCT!W13+NOV!W13+DEC!W51</f>
        <v>#REF!</v>
      </c>
      <c r="X15" s="17"/>
      <c r="Y15" s="17" t="e">
        <f>JUL!BA13+#REF!+SEP!Y13+OCT!Y13+NOV!Y13+DEC!Y51</f>
        <v>#REF!</v>
      </c>
      <c r="Z15" s="15" t="e">
        <f>SUM(A15:Y15)</f>
        <v>#REF!</v>
      </c>
    </row>
    <row r="16" spans="1:26">
      <c r="A16" s="7"/>
      <c r="B16" s="7"/>
      <c r="C16" s="17"/>
      <c r="D16" s="17"/>
      <c r="E16" s="17"/>
      <c r="F16" s="17"/>
      <c r="G16" s="17"/>
      <c r="H16" s="17"/>
      <c r="I16" s="17"/>
      <c r="J16" s="17"/>
      <c r="K16" s="17" t="e">
        <f t="shared" ref="K16:Y16" si="2">K48</f>
        <v>#REF!</v>
      </c>
      <c r="L16" s="17"/>
      <c r="M16" s="17" t="e">
        <f t="shared" si="2"/>
        <v>#REF!</v>
      </c>
      <c r="N16" s="17"/>
      <c r="O16" s="17" t="e">
        <f t="shared" si="2"/>
        <v>#REF!</v>
      </c>
      <c r="P16" s="17"/>
      <c r="Q16" s="17" t="e">
        <f t="shared" si="2"/>
        <v>#REF!</v>
      </c>
      <c r="R16" s="17"/>
      <c r="S16" s="17" t="e">
        <f t="shared" si="2"/>
        <v>#REF!</v>
      </c>
      <c r="T16" s="17"/>
      <c r="U16" s="17" t="e">
        <f t="shared" si="2"/>
        <v>#REF!</v>
      </c>
      <c r="V16" s="17"/>
      <c r="W16" s="17" t="e">
        <f t="shared" si="2"/>
        <v>#REF!</v>
      </c>
      <c r="X16" s="17"/>
      <c r="Y16" s="17" t="e">
        <f t="shared" si="2"/>
        <v>#REF!</v>
      </c>
      <c r="Z16" s="15" t="e">
        <f t="shared" ref="Z16" si="3">SUM(A16:Y16)</f>
        <v>#REF!</v>
      </c>
    </row>
    <row r="17" spans="1:26">
      <c r="A17" s="19" t="s">
        <v>22</v>
      </c>
      <c r="B17" s="7"/>
      <c r="C17" s="17">
        <f>JUL!AE17</f>
        <v>0</v>
      </c>
      <c r="D17" s="17"/>
      <c r="E17" s="17">
        <f>JUL!AG17</f>
        <v>0</v>
      </c>
      <c r="F17" s="17">
        <f>JUL!AH17</f>
        <v>0</v>
      </c>
      <c r="G17" s="17">
        <f>JUL!AI17</f>
        <v>0</v>
      </c>
      <c r="H17" s="17"/>
      <c r="I17" s="17">
        <f>JUL!AK17</f>
        <v>0</v>
      </c>
      <c r="J17" s="17"/>
      <c r="K17" s="17">
        <f>JUL!AM17</f>
        <v>0</v>
      </c>
      <c r="L17" s="17"/>
      <c r="M17" s="17">
        <f>JUL!AO17</f>
        <v>0</v>
      </c>
      <c r="N17" s="17"/>
      <c r="O17" s="17">
        <f>JUL!AQ17</f>
        <v>0</v>
      </c>
      <c r="P17" s="17"/>
      <c r="Q17" s="17">
        <f>JUL!AS17</f>
        <v>0</v>
      </c>
      <c r="R17" s="17"/>
      <c r="S17" s="17">
        <f>JUL!AU17</f>
        <v>0</v>
      </c>
      <c r="T17" s="17"/>
      <c r="U17" s="17">
        <f>JUL!AW17</f>
        <v>0</v>
      </c>
      <c r="V17" s="17"/>
      <c r="W17" s="17">
        <f>JUL!AY17</f>
        <v>0</v>
      </c>
      <c r="X17" s="17"/>
      <c r="Y17" s="17">
        <f>JUL!BA17</f>
        <v>0</v>
      </c>
      <c r="Z17" s="15">
        <f>SUM(A17:Y17)</f>
        <v>0</v>
      </c>
    </row>
    <row r="18" spans="1:26">
      <c r="A18" s="7"/>
      <c r="B18" s="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5"/>
    </row>
    <row r="19" spans="1:26">
      <c r="A19" s="6" t="s">
        <v>23</v>
      </c>
      <c r="B19" s="6"/>
      <c r="C19" s="17" t="e">
        <f>JUL!AE25+#REF!+SEP!C25+OCT!C25+NOV!C25+DEC!C63</f>
        <v>#REF!</v>
      </c>
      <c r="D19" s="17"/>
      <c r="E19" s="17" t="e">
        <f>JUL!AG25+#REF!+SEP!E25+OCT!E25+NOV!E25+DEC!E63</f>
        <v>#REF!</v>
      </c>
      <c r="F19" s="17" t="e">
        <f>JUL!AH25+#REF!+SEP!F25+OCT!F25+NOV!F25+DEC!F63</f>
        <v>#REF!</v>
      </c>
      <c r="G19" s="17" t="e">
        <f>JUL!AI25+#REF!+SEP!G25+OCT!G25+NOV!G25+DEC!G63</f>
        <v>#REF!</v>
      </c>
      <c r="H19" s="17"/>
      <c r="I19" s="17" t="e">
        <f>JUL!AK25+#REF!+SEP!I25+OCT!I25+NOV!I25+DEC!I63</f>
        <v>#REF!</v>
      </c>
      <c r="J19" s="17"/>
      <c r="K19" s="17" t="e">
        <f>JUL!AM25+#REF!+SEP!K25+OCT!K25+NOV!K25+DEC!K63</f>
        <v>#REF!</v>
      </c>
      <c r="L19" s="17"/>
      <c r="M19" s="17" t="e">
        <f>JUL!AO25+#REF!+SEP!M25+OCT!M25+NOV!M25+DEC!M63</f>
        <v>#REF!</v>
      </c>
      <c r="N19" s="17"/>
      <c r="O19" s="17" t="e">
        <f>JUL!AQ25+#REF!+SEP!O25+OCT!O25+NOV!O25+DEC!O63</f>
        <v>#REF!</v>
      </c>
      <c r="P19" s="17"/>
      <c r="Q19" s="17" t="e">
        <f>JUL!AS25+#REF!+SEP!Q25+OCT!Q25+NOV!Q25+DEC!Q63</f>
        <v>#REF!</v>
      </c>
      <c r="R19" s="17"/>
      <c r="S19" s="17" t="e">
        <f>JUL!AU25+#REF!+SEP!S25+OCT!S25+NOV!S25+DEC!S63</f>
        <v>#REF!</v>
      </c>
      <c r="T19" s="17"/>
      <c r="U19" s="17" t="e">
        <f>JUL!AW25+#REF!+SEP!U25+OCT!U25+NOV!U25+DEC!U63</f>
        <v>#REF!</v>
      </c>
      <c r="V19" s="17"/>
      <c r="W19" s="17" t="e">
        <f>JUL!AY25+#REF!+SEP!W25+OCT!W25+NOV!W25+DEC!W63</f>
        <v>#REF!</v>
      </c>
      <c r="X19" s="17"/>
      <c r="Y19" s="17" t="e">
        <f>JUL!BA25+#REF!+SEP!Y25+OCT!Y25+NOV!Y25+DEC!Y63</f>
        <v>#REF!</v>
      </c>
      <c r="Z19" s="15" t="e">
        <f>SUM(A19:Y19)</f>
        <v>#REF!</v>
      </c>
    </row>
    <row r="20" spans="1:26">
      <c r="A20" s="7"/>
      <c r="B20" s="7"/>
      <c r="C20" s="17" t="e">
        <f t="shared" ref="C20:Y20" si="4">C52</f>
        <v>#REF!</v>
      </c>
      <c r="D20" s="17"/>
      <c r="E20" s="17" t="e">
        <f t="shared" si="4"/>
        <v>#REF!</v>
      </c>
      <c r="F20" s="17" t="e">
        <f t="shared" si="4"/>
        <v>#REF!</v>
      </c>
      <c r="G20" s="17" t="e">
        <f t="shared" si="4"/>
        <v>#REF!</v>
      </c>
      <c r="H20" s="17"/>
      <c r="I20" s="17" t="e">
        <f t="shared" si="4"/>
        <v>#REF!</v>
      </c>
      <c r="J20" s="17"/>
      <c r="K20" s="17" t="e">
        <f t="shared" si="4"/>
        <v>#REF!</v>
      </c>
      <c r="L20" s="17"/>
      <c r="M20" s="17" t="e">
        <f t="shared" si="4"/>
        <v>#REF!</v>
      </c>
      <c r="N20" s="17"/>
      <c r="O20" s="17" t="e">
        <f t="shared" si="4"/>
        <v>#REF!</v>
      </c>
      <c r="P20" s="17"/>
      <c r="Q20" s="17" t="e">
        <f t="shared" si="4"/>
        <v>#REF!</v>
      </c>
      <c r="R20" s="17"/>
      <c r="S20" s="17" t="e">
        <f t="shared" si="4"/>
        <v>#REF!</v>
      </c>
      <c r="T20" s="17"/>
      <c r="U20" s="17" t="e">
        <f t="shared" si="4"/>
        <v>#REF!</v>
      </c>
      <c r="V20" s="17"/>
      <c r="W20" s="17" t="e">
        <f t="shared" si="4"/>
        <v>#REF!</v>
      </c>
      <c r="X20" s="17"/>
      <c r="Y20" s="17" t="e">
        <f t="shared" si="4"/>
        <v>#REF!</v>
      </c>
      <c r="Z20" s="15" t="s">
        <v>19</v>
      </c>
    </row>
    <row r="21" spans="1:26">
      <c r="A21" s="6" t="s">
        <v>24</v>
      </c>
      <c r="B21" s="7"/>
      <c r="C21" s="17" t="e">
        <f>JUL!AE27+#REF!+SEP!C27+OCT!C27+NOV!C27+DEC!C65</f>
        <v>#REF!</v>
      </c>
      <c r="D21" s="17"/>
      <c r="E21" s="17" t="e">
        <f>JUL!AG27+#REF!+SEP!E27+OCT!E27+NOV!E27+DEC!E65</f>
        <v>#REF!</v>
      </c>
      <c r="F21" s="17" t="e">
        <f>JUL!AH27+#REF!+SEP!F27+OCT!F27+NOV!F27+DEC!F65</f>
        <v>#REF!</v>
      </c>
      <c r="G21" s="17" t="e">
        <f>JUL!AI27+#REF!+SEP!G27+OCT!G27+NOV!G27+DEC!G65</f>
        <v>#REF!</v>
      </c>
      <c r="H21" s="17"/>
      <c r="I21" s="17" t="e">
        <f>JUL!AK27+#REF!+SEP!I27+OCT!I27+NOV!I27+DEC!I65</f>
        <v>#REF!</v>
      </c>
      <c r="J21" s="17"/>
      <c r="K21" s="17" t="e">
        <f>JUL!AM27+#REF!+SEP!K27+OCT!K27+NOV!K27+DEC!K65</f>
        <v>#REF!</v>
      </c>
      <c r="L21" s="17"/>
      <c r="M21" s="17" t="e">
        <f>JUL!AO27+#REF!+SEP!M27+OCT!M27+NOV!M27+DEC!M65</f>
        <v>#REF!</v>
      </c>
      <c r="N21" s="17"/>
      <c r="O21" s="17" t="e">
        <f>JUL!AQ27+#REF!+SEP!O27+OCT!O27+NOV!O27+DEC!O65</f>
        <v>#REF!</v>
      </c>
      <c r="P21" s="17"/>
      <c r="Q21" s="17" t="e">
        <f>JUL!AS27+#REF!+SEP!Q27+OCT!Q27+NOV!Q27+DEC!Q65</f>
        <v>#REF!</v>
      </c>
      <c r="R21" s="17"/>
      <c r="S21" s="17" t="e">
        <f>JUL!AU27+#REF!+SEP!S27+OCT!S27+NOV!S27+DEC!S65</f>
        <v>#REF!</v>
      </c>
      <c r="T21" s="17"/>
      <c r="U21" s="17" t="e">
        <f>JUL!AW27+#REF!+SEP!U27+OCT!U27+NOV!U27+DEC!U65</f>
        <v>#REF!</v>
      </c>
      <c r="V21" s="17"/>
      <c r="W21" s="17" t="e">
        <f>JUL!AY27+#REF!+SEP!W27+OCT!W27+NOV!W27+DEC!W65</f>
        <v>#REF!</v>
      </c>
      <c r="X21" s="17"/>
      <c r="Y21" s="17" t="e">
        <f>JUL!BA27+#REF!+SEP!Y27+OCT!Y27+NOV!Y27+DEC!Y65</f>
        <v>#REF!</v>
      </c>
      <c r="Z21" s="15" t="e">
        <f>SUM(A21:Y21)</f>
        <v>#REF!</v>
      </c>
    </row>
    <row r="22" spans="1:26">
      <c r="A22" s="7"/>
      <c r="B22" s="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5"/>
    </row>
    <row r="23" spans="1:26">
      <c r="A23" s="6" t="s">
        <v>30</v>
      </c>
      <c r="B23" s="7"/>
      <c r="C23" s="17" t="e">
        <f>JUL!C33+#REF!+SEP!C33+OCT!C33+NOV!C33+DEC!C71</f>
        <v>#REF!</v>
      </c>
      <c r="D23" s="17"/>
      <c r="E23" s="17" t="e">
        <f>JUL!E33+#REF!+SEP!E33+OCT!E33+NOV!E33+DEC!E71</f>
        <v>#VALUE!</v>
      </c>
      <c r="F23" s="17" t="e">
        <f>JUL!F33+#REF!+SEP!F33+OCT!F33+NOV!F33+DEC!F71</f>
        <v>#VALUE!</v>
      </c>
      <c r="G23" s="17" t="e">
        <f>JUL!G33+#REF!+SEP!G33+OCT!G33+NOV!G33+DEC!G71</f>
        <v>#VALUE!</v>
      </c>
      <c r="H23" s="17"/>
      <c r="I23" s="17" t="e">
        <f>JUL!I33+#REF!+SEP!I33+OCT!I33+NOV!I33+DEC!I71</f>
        <v>#VALUE!</v>
      </c>
      <c r="J23" s="17"/>
      <c r="K23" s="17" t="e">
        <f>JUL!K33+#REF!+SEP!K33+OCT!K33+NOV!K33+DEC!K71</f>
        <v>#VALUE!</v>
      </c>
      <c r="L23" s="17"/>
      <c r="M23" s="17" t="e">
        <f>JUL!M33+#REF!+SEP!M33+OCT!M33+NOV!M33+DEC!M71</f>
        <v>#VALUE!</v>
      </c>
      <c r="N23" s="17"/>
      <c r="O23" s="17" t="e">
        <f>JUL!O33+#REF!+SEP!O33+OCT!O33+NOV!O33+DEC!O71</f>
        <v>#VALUE!</v>
      </c>
      <c r="P23" s="17"/>
      <c r="Q23" s="17" t="e">
        <f>JUL!Q33+#REF!+SEP!Q33+OCT!Q33+NOV!Q33+DEC!Q71</f>
        <v>#VALUE!</v>
      </c>
      <c r="R23" s="17"/>
      <c r="S23" s="17" t="e">
        <f>JUL!S33+#REF!+SEP!S33+OCT!S33+NOV!S33+DEC!S71</f>
        <v>#VALUE!</v>
      </c>
      <c r="T23" s="17"/>
      <c r="U23" s="17" t="e">
        <f>JUL!U33+#REF!+SEP!U33+OCT!U33+NOV!U33+DEC!U71</f>
        <v>#VALUE!</v>
      </c>
      <c r="V23" s="17"/>
      <c r="W23" s="17" t="e">
        <f>JUL!W33+#REF!+SEP!W33+OCT!W33+NOV!W33+DEC!W71</f>
        <v>#VALUE!</v>
      </c>
      <c r="X23" s="17"/>
      <c r="Y23" s="17" t="e">
        <f>JUL!Y33+#REF!+SEP!Y33+OCT!Y33+NOV!Y33+DEC!Y71</f>
        <v>#VALUE!</v>
      </c>
      <c r="Z23" s="15" t="e">
        <f>SUM(A23:Y23)</f>
        <v>#REF!</v>
      </c>
    </row>
    <row r="24" spans="1:26">
      <c r="A24" s="6"/>
      <c r="B24" s="7"/>
      <c r="C24" s="17">
        <f t="shared" ref="C24:Y24" si="5">C56</f>
        <v>0</v>
      </c>
      <c r="D24" s="17"/>
      <c r="E24" s="17">
        <f t="shared" si="5"/>
        <v>0</v>
      </c>
      <c r="F24" s="17">
        <f t="shared" si="5"/>
        <v>0</v>
      </c>
      <c r="G24" s="17">
        <f t="shared" si="5"/>
        <v>0</v>
      </c>
      <c r="H24" s="17"/>
      <c r="I24" s="17">
        <f t="shared" si="5"/>
        <v>0</v>
      </c>
      <c r="J24" s="17"/>
      <c r="K24" s="17"/>
      <c r="L24" s="17"/>
      <c r="M24" s="17">
        <f t="shared" si="5"/>
        <v>0</v>
      </c>
      <c r="N24" s="17"/>
      <c r="O24" s="17">
        <f t="shared" si="5"/>
        <v>0</v>
      </c>
      <c r="P24" s="17"/>
      <c r="Q24" s="17"/>
      <c r="R24" s="17"/>
      <c r="S24" s="17">
        <f t="shared" si="5"/>
        <v>0</v>
      </c>
      <c r="T24" s="17"/>
      <c r="U24" s="17">
        <f t="shared" si="5"/>
        <v>0</v>
      </c>
      <c r="V24" s="17"/>
      <c r="W24" s="17">
        <f t="shared" si="5"/>
        <v>0</v>
      </c>
      <c r="X24" s="17"/>
      <c r="Y24" s="17">
        <f t="shared" si="5"/>
        <v>0</v>
      </c>
      <c r="Z24" s="15"/>
    </row>
    <row r="25" spans="1:26">
      <c r="A25" s="6" t="s">
        <v>31</v>
      </c>
      <c r="B25" s="7"/>
      <c r="C25" s="17" t="e">
        <f>JUL!C31+#REF!+SEP!C31+OCT!C31+NOV!C31+DEC!C69</f>
        <v>#REF!</v>
      </c>
      <c r="D25" s="17"/>
      <c r="E25" s="17" t="e">
        <f>JUL!E31+#REF!+SEP!E31+OCT!E31+NOV!E31+DEC!E69</f>
        <v>#VALUE!</v>
      </c>
      <c r="F25" s="17" t="e">
        <f>JUL!F31+#REF!+SEP!F31+OCT!F31+NOV!F31+DEC!F69</f>
        <v>#VALUE!</v>
      </c>
      <c r="G25" s="17" t="e">
        <f>JUL!G31+#REF!+SEP!G31+OCT!G31+NOV!G31+DEC!G69</f>
        <v>#VALUE!</v>
      </c>
      <c r="H25" s="17"/>
      <c r="I25" s="17" t="e">
        <f>JUL!I31+#REF!+SEP!I31+OCT!I31+NOV!I31+DEC!I69</f>
        <v>#REF!</v>
      </c>
      <c r="J25" s="17"/>
      <c r="K25" s="17" t="e">
        <f>JUL!K31+#REF!+SEP!K31+OCT!K31+NOV!K31+DEC!K69</f>
        <v>#VALUE!</v>
      </c>
      <c r="L25" s="17"/>
      <c r="M25" s="17" t="e">
        <f>JUL!M31+#REF!+SEP!M31+OCT!M31+NOV!M31+DEC!M69</f>
        <v>#VALUE!</v>
      </c>
      <c r="N25" s="17"/>
      <c r="O25" s="17" t="e">
        <f>JUL!O31+#REF!+SEP!O31+OCT!O31+NOV!O31+DEC!O69</f>
        <v>#VALUE!</v>
      </c>
      <c r="P25" s="17"/>
      <c r="Q25" s="17" t="e">
        <f>JUL!Q31+#REF!+SEP!Q31+OCT!Q31+NOV!Q31+DEC!Q69</f>
        <v>#VALUE!</v>
      </c>
      <c r="R25" s="17"/>
      <c r="S25" s="17" t="e">
        <f>JUL!S31+#REF!+SEP!S31+OCT!S31+NOV!S31+DEC!S69</f>
        <v>#VALUE!</v>
      </c>
      <c r="T25" s="17"/>
      <c r="U25" s="17"/>
      <c r="V25" s="17"/>
      <c r="W25" s="17" t="e">
        <f>JUL!W31+#REF!+SEP!W31+OCT!W31+NOV!W31+DEC!W69</f>
        <v>#VALUE!</v>
      </c>
      <c r="X25" s="17"/>
      <c r="Y25" s="17" t="e">
        <f>JUL!Y31+#REF!+SEP!Y31+OCT!Y31+NOV!Y31+DEC!Y69</f>
        <v>#VALUE!</v>
      </c>
      <c r="Z25" s="15" t="e">
        <f>SUM(A25:Y25)</f>
        <v>#REF!</v>
      </c>
    </row>
    <row r="26" spans="1:26">
      <c r="A26" s="7"/>
      <c r="B26" s="7"/>
      <c r="C26" s="17">
        <f t="shared" ref="C26:Y26" si="6">C58</f>
        <v>0</v>
      </c>
      <c r="D26" s="17"/>
      <c r="E26" s="17">
        <f t="shared" si="6"/>
        <v>0</v>
      </c>
      <c r="F26" s="17">
        <f t="shared" si="6"/>
        <v>0</v>
      </c>
      <c r="G26" s="17">
        <f t="shared" si="6"/>
        <v>0</v>
      </c>
      <c r="H26" s="17"/>
      <c r="I26" s="17">
        <f t="shared" si="6"/>
        <v>0</v>
      </c>
      <c r="J26" s="17"/>
      <c r="K26" s="17">
        <f t="shared" si="6"/>
        <v>0</v>
      </c>
      <c r="L26" s="17"/>
      <c r="M26" s="17">
        <f t="shared" si="6"/>
        <v>0</v>
      </c>
      <c r="N26" s="17"/>
      <c r="O26" s="17">
        <f t="shared" si="6"/>
        <v>0</v>
      </c>
      <c r="P26" s="17"/>
      <c r="Q26" s="17">
        <f t="shared" si="6"/>
        <v>0</v>
      </c>
      <c r="R26" s="17"/>
      <c r="S26" s="17">
        <f t="shared" si="6"/>
        <v>0</v>
      </c>
      <c r="T26" s="17"/>
      <c r="U26" s="17"/>
      <c r="V26" s="17"/>
      <c r="W26" s="17">
        <f t="shared" si="6"/>
        <v>0</v>
      </c>
      <c r="X26" s="17"/>
      <c r="Y26" s="17">
        <f t="shared" si="6"/>
        <v>0</v>
      </c>
      <c r="Z26" s="15"/>
    </row>
    <row r="27" spans="1:26">
      <c r="A27" s="19" t="s">
        <v>17</v>
      </c>
      <c r="B27" s="7"/>
      <c r="C27" s="17" t="e">
        <f>JUL!AE29+#REF!+SEP!C29+OCT!C29+NOV!C29+DEC!C67</f>
        <v>#REF!</v>
      </c>
      <c r="D27" s="17"/>
      <c r="E27" s="17" t="e">
        <f>JUL!AG29+#REF!+SEP!E29+OCT!E29+NOV!E29+DEC!E67</f>
        <v>#REF!</v>
      </c>
      <c r="F27" s="17" t="e">
        <f>JUL!AH29+#REF!+SEP!F29+OCT!F29+NOV!F29+DEC!F67</f>
        <v>#REF!</v>
      </c>
      <c r="G27" s="17" t="e">
        <f>JUL!AI29+#REF!+SEP!G29+OCT!G29+NOV!G29+DEC!G67</f>
        <v>#REF!</v>
      </c>
      <c r="H27" s="17"/>
      <c r="I27" s="17" t="e">
        <f>JUL!AK29+#REF!+SEP!I29+OCT!I29+NOV!I29+DEC!I67</f>
        <v>#REF!</v>
      </c>
      <c r="J27" s="17"/>
      <c r="K27" s="17" t="e">
        <f>JUL!AM29+#REF!+SEP!K29+OCT!K29+NOV!K29+DEC!K67</f>
        <v>#REF!</v>
      </c>
      <c r="L27" s="17"/>
      <c r="M27" s="17" t="e">
        <f>JUL!AO29+#REF!+SEP!M29+OCT!M29+NOV!M29+DEC!M67</f>
        <v>#REF!</v>
      </c>
      <c r="N27" s="17"/>
      <c r="O27" s="17" t="e">
        <f>JUL!AQ29+#REF!+SEP!O29+OCT!O29+NOV!O29+DEC!O67</f>
        <v>#REF!</v>
      </c>
      <c r="P27" s="17"/>
      <c r="Q27" s="17" t="e">
        <f>JUL!AS29+#REF!+SEP!Q29+OCT!Q29+NOV!Q29+DEC!Q67</f>
        <v>#REF!</v>
      </c>
      <c r="R27" s="17"/>
      <c r="S27" s="17" t="e">
        <f>JUL!AU29+#REF!+SEP!S29+OCT!S29+NOV!S29+DEC!S67</f>
        <v>#REF!</v>
      </c>
      <c r="T27" s="17"/>
      <c r="U27" s="17" t="e">
        <f>JUL!AW29+#REF!+SEP!U29+OCT!U29+NOV!U29+DEC!U67</f>
        <v>#REF!</v>
      </c>
      <c r="V27" s="17"/>
      <c r="W27" s="17" t="e">
        <f>JUL!AY29+#REF!+SEP!W29+OCT!W29+NOV!W29+DEC!W67</f>
        <v>#REF!</v>
      </c>
      <c r="X27" s="17"/>
      <c r="Y27" s="17" t="e">
        <f>JUL!BA29+#REF!+SEP!Y29+OCT!Y29+NOV!Y29+DEC!Y67</f>
        <v>#REF!</v>
      </c>
      <c r="Z27" s="15" t="e">
        <f>SUM(A27:Y27)</f>
        <v>#REF!</v>
      </c>
    </row>
    <row r="28" spans="1:26">
      <c r="A28" s="11"/>
      <c r="B28" s="1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20"/>
    </row>
    <row r="29" spans="1:26" ht="16" thickBot="1">
      <c r="A29" s="21" t="s">
        <v>14</v>
      </c>
      <c r="B29" s="22"/>
      <c r="C29" s="23" t="e">
        <f>SUM(C13:C27)</f>
        <v>#REF!</v>
      </c>
      <c r="D29" s="23"/>
      <c r="E29" s="23" t="e">
        <f>SUM(E13:E27)</f>
        <v>#REF!</v>
      </c>
      <c r="F29" s="23" t="e">
        <f>SUM(F13:F27)</f>
        <v>#REF!</v>
      </c>
      <c r="G29" s="23" t="e">
        <f>SUM(G13:G27)</f>
        <v>#REF!</v>
      </c>
      <c r="H29" s="23"/>
      <c r="I29" s="23" t="e">
        <f>SUM(I13:I27)</f>
        <v>#REF!</v>
      </c>
      <c r="J29" s="23"/>
      <c r="K29" s="23" t="e">
        <f>SUM(K13:K27)</f>
        <v>#REF!</v>
      </c>
      <c r="L29" s="23"/>
      <c r="M29" s="23" t="e">
        <f>SUM(M13:M27)</f>
        <v>#REF!</v>
      </c>
      <c r="N29" s="23"/>
      <c r="O29" s="23" t="e">
        <f>SUM(O13:O27)</f>
        <v>#REF!</v>
      </c>
      <c r="P29" s="23"/>
      <c r="Q29" s="23" t="e">
        <f>SUM(Q13:Q27)</f>
        <v>#REF!</v>
      </c>
      <c r="R29" s="23"/>
      <c r="S29" s="23" t="e">
        <f>SUM(S13:S27)</f>
        <v>#REF!</v>
      </c>
      <c r="T29" s="23"/>
      <c r="U29" s="23" t="e">
        <f>SUM(U13:U27)</f>
        <v>#REF!</v>
      </c>
      <c r="V29" s="23"/>
      <c r="W29" s="23" t="e">
        <f>SUM(W13:W27)</f>
        <v>#REF!</v>
      </c>
      <c r="X29" s="23"/>
      <c r="Y29" s="23" t="e">
        <f>SUM(Y13:Y27)</f>
        <v>#REF!</v>
      </c>
      <c r="Z29" s="24" t="e">
        <f>SUM(Z13:Z27)</f>
        <v>#REF!</v>
      </c>
    </row>
    <row r="30" spans="1:26" ht="16" thickTop="1"/>
    <row r="31" spans="1:26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</row>
    <row r="33" spans="1:26" ht="18.5">
      <c r="A33" s="1" t="s">
        <v>18</v>
      </c>
      <c r="B33" s="2"/>
      <c r="C33" s="2"/>
      <c r="D33" s="2"/>
      <c r="E33" s="2"/>
      <c r="F33" s="2"/>
      <c r="G33" s="2"/>
      <c r="H33" s="3"/>
      <c r="I33" s="3"/>
      <c r="J33" s="3"/>
      <c r="K33" s="3"/>
      <c r="L33" s="3"/>
      <c r="M33" s="3"/>
      <c r="N33" s="3"/>
      <c r="O33" s="3"/>
      <c r="P33" s="3"/>
      <c r="Q33" s="3"/>
      <c r="R33" s="2"/>
      <c r="S33" s="2"/>
      <c r="T33" s="2"/>
      <c r="U33" s="2"/>
      <c r="V33" s="2"/>
      <c r="W33" s="2"/>
      <c r="X33" s="2"/>
      <c r="Y33" s="2"/>
      <c r="Z33" s="2"/>
    </row>
    <row r="34" spans="1:26">
      <c r="A34" s="4" t="s">
        <v>1</v>
      </c>
      <c r="B34" s="2"/>
      <c r="C34" s="2"/>
      <c r="D34" s="2"/>
      <c r="E34" s="2"/>
      <c r="F34" s="2"/>
      <c r="G34" s="2"/>
      <c r="H34" s="3"/>
      <c r="I34" s="3"/>
      <c r="J34" s="3"/>
      <c r="K34" s="3"/>
      <c r="L34" s="3"/>
      <c r="M34" s="3"/>
      <c r="N34" s="3"/>
      <c r="O34" s="3"/>
      <c r="P34" s="3"/>
      <c r="Q34" s="3"/>
      <c r="R34" s="2"/>
      <c r="S34" s="2"/>
      <c r="T34" s="2"/>
      <c r="U34" s="2"/>
      <c r="V34" s="2"/>
      <c r="W34" s="2"/>
      <c r="X34" s="2"/>
      <c r="Y34" s="2"/>
      <c r="Z34" s="2"/>
    </row>
    <row r="35" spans="1:26">
      <c r="A35" s="4" t="str">
        <f>A3</f>
        <v>JULY, 2016 to Dec, 2016</v>
      </c>
      <c r="B35" s="2"/>
      <c r="C35" s="2"/>
      <c r="D35" s="2"/>
      <c r="E35" s="2"/>
      <c r="F35" s="2"/>
      <c r="G35" s="2"/>
      <c r="H35" s="3"/>
      <c r="I35" s="3"/>
      <c r="J35" s="3"/>
      <c r="K35" s="3"/>
      <c r="L35" s="3"/>
      <c r="M35" s="3"/>
      <c r="N35" s="3"/>
      <c r="O35" s="3"/>
      <c r="P35" s="3"/>
      <c r="Q35" s="3"/>
      <c r="R35" s="2"/>
      <c r="S35" s="2"/>
      <c r="T35" s="2"/>
      <c r="U35" s="2"/>
      <c r="V35" s="2"/>
      <c r="W35" s="2"/>
      <c r="X35" s="2"/>
      <c r="Y35" s="2"/>
      <c r="Z35" s="2"/>
    </row>
    <row r="37" spans="1:26">
      <c r="A37" s="7"/>
      <c r="B37" s="7"/>
      <c r="C37" s="26"/>
      <c r="D37" s="26"/>
      <c r="E37" s="26"/>
      <c r="F37" s="26"/>
      <c r="G37" s="26"/>
      <c r="H37" s="26"/>
      <c r="I37" s="26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>
      <c r="A38" s="6" t="s">
        <v>2</v>
      </c>
      <c r="B38" s="6"/>
      <c r="C38" s="26"/>
      <c r="D38" s="26"/>
      <c r="E38" s="26"/>
      <c r="F38" s="27"/>
      <c r="G38" s="28" t="s">
        <v>3</v>
      </c>
      <c r="H38" s="27"/>
      <c r="I38" s="29" t="s">
        <v>4</v>
      </c>
      <c r="J38" s="4"/>
      <c r="K38" s="4"/>
      <c r="L38" s="4"/>
      <c r="M38" s="4"/>
      <c r="N38" s="2"/>
      <c r="O38" s="2"/>
      <c r="P38" s="7"/>
      <c r="Q38" s="4" t="s">
        <v>5</v>
      </c>
      <c r="R38" s="2"/>
      <c r="S38" s="4"/>
      <c r="T38" s="2"/>
      <c r="U38" s="2"/>
      <c r="V38" s="7"/>
      <c r="W38" s="8" t="s">
        <v>6</v>
      </c>
      <c r="X38" s="7"/>
      <c r="Y38" s="8" t="s">
        <v>26</v>
      </c>
      <c r="Z38" s="7"/>
    </row>
    <row r="39" spans="1:26">
      <c r="A39" s="7"/>
      <c r="B39" s="7"/>
      <c r="C39" s="4" t="s">
        <v>7</v>
      </c>
      <c r="D39" s="6"/>
      <c r="E39" s="9" t="s">
        <v>8</v>
      </c>
      <c r="F39" s="28" t="s">
        <v>29</v>
      </c>
      <c r="G39" s="28" t="s">
        <v>9</v>
      </c>
      <c r="H39" s="27"/>
      <c r="I39" s="30" t="s">
        <v>10</v>
      </c>
      <c r="J39" s="6"/>
      <c r="K39" s="8" t="s">
        <v>11</v>
      </c>
      <c r="L39" s="8"/>
      <c r="M39" s="8" t="s">
        <v>26</v>
      </c>
      <c r="N39" s="6"/>
      <c r="O39" s="9" t="s">
        <v>12</v>
      </c>
      <c r="P39" s="6"/>
      <c r="Q39" s="8" t="s">
        <v>10</v>
      </c>
      <c r="R39" s="6"/>
      <c r="S39" s="9" t="s">
        <v>11</v>
      </c>
      <c r="T39" s="6"/>
      <c r="U39" s="9" t="s">
        <v>12</v>
      </c>
      <c r="V39" s="7"/>
      <c r="W39" s="8" t="s">
        <v>13</v>
      </c>
      <c r="X39" s="7"/>
      <c r="Y39" s="8" t="s">
        <v>27</v>
      </c>
      <c r="Z39" s="9" t="s">
        <v>14</v>
      </c>
    </row>
    <row r="41" spans="1:26" s="14" customFormat="1">
      <c r="A41" s="10" t="s">
        <v>15</v>
      </c>
      <c r="B41" s="11"/>
      <c r="C41" s="12" t="e">
        <f>JUL!AE50+#REF!+SEP!C45+OCT!C45+NOV!C47+DEC!C47</f>
        <v>#REF!</v>
      </c>
      <c r="D41" s="12"/>
      <c r="E41" s="12" t="e">
        <f>JUL!E48+#REF!+SEP!E45+OCT!E45+NOV!E47+DEC!E47</f>
        <v>#VALUE!</v>
      </c>
      <c r="F41" s="12" t="e">
        <f>JUL!F48+#REF!+SEP!F45+OCT!F45+NOV!F47+DEC!F47</f>
        <v>#VALUE!</v>
      </c>
      <c r="G41" s="12" t="e">
        <f>JUL!G48+#REF!+SEP!G45+OCT!G45+NOV!G47+DEC!G47</f>
        <v>#VALUE!</v>
      </c>
      <c r="H41" s="12"/>
      <c r="I41" s="12" t="e">
        <f>JUL!I48+#REF!+SEP!I45+OCT!I45+NOV!I47+DEC!I47</f>
        <v>#VALUE!</v>
      </c>
      <c r="J41" s="12"/>
      <c r="K41" s="12" t="e">
        <f>JUL!K48+#REF!+SEP!K45+OCT!K45+NOV!K47+DEC!K47</f>
        <v>#VALUE!</v>
      </c>
      <c r="L41" s="12"/>
      <c r="M41" s="12" t="e">
        <f>JUL!M48+#REF!+SEP!M45+OCT!M45+NOV!M47+DEC!M47</f>
        <v>#VALUE!</v>
      </c>
      <c r="N41" s="12"/>
      <c r="O41" s="12" t="e">
        <f>JUL!O48+#REF!+SEP!O45+OCT!O45+NOV!O47+DEC!O47</f>
        <v>#VALUE!</v>
      </c>
      <c r="P41" s="12"/>
      <c r="Q41" s="12" t="e">
        <f>JUL!Q48+#REF!+SEP!Q45+OCT!Q45+NOV!Q47+DEC!Q47</f>
        <v>#VALUE!</v>
      </c>
      <c r="R41" s="12"/>
      <c r="S41" s="12" t="e">
        <f>JUL!S48+#REF!+SEP!S45+OCT!S45+NOV!S47+DEC!S47</f>
        <v>#VALUE!</v>
      </c>
      <c r="T41" s="12"/>
      <c r="U41" s="12" t="e">
        <f>JUL!U48+#REF!+SEP!U45+OCT!U45+NOV!U47+DEC!U47</f>
        <v>#VALUE!</v>
      </c>
      <c r="V41" s="12"/>
      <c r="W41" s="12" t="e">
        <f>JUL!W48+#REF!+SEP!W45+OCT!W45+NOV!W47+DEC!W47</f>
        <v>#VALUE!</v>
      </c>
      <c r="X41" s="12"/>
      <c r="Y41" s="12" t="e">
        <f>JUL!Y48+#REF!+SEP!Y45+OCT!Y45+NOV!Y47+DEC!Y47</f>
        <v>#VALUE!</v>
      </c>
      <c r="Z41" s="12" t="e">
        <f>SUM(A41:Y41)</f>
        <v>#REF!</v>
      </c>
    </row>
    <row r="42" spans="1:26">
      <c r="A42" s="6"/>
      <c r="B42" s="7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2"/>
    </row>
    <row r="43" spans="1:26">
      <c r="A43" s="6" t="s">
        <v>16</v>
      </c>
      <c r="B43" s="7"/>
      <c r="C43" s="17" t="e">
        <f>JUL!C50+#REF!+SEP!C47+OCT!C47+NOV!C49+DEC!C49</f>
        <v>#REF!</v>
      </c>
      <c r="D43" s="17"/>
      <c r="E43" s="17" t="e">
        <f>JUL!E50+#REF!+SEP!E47+OCT!E47+NOV!E49+DEC!E49</f>
        <v>#REF!</v>
      </c>
      <c r="F43" s="17" t="e">
        <f>JUL!F50+#REF!+SEP!F47+OCT!F47+NOV!F49+DEC!F49</f>
        <v>#REF!</v>
      </c>
      <c r="G43" s="17" t="e">
        <f>JUL!G50+#REF!+SEP!G47+OCT!G47+NOV!G49+DEC!G49</f>
        <v>#REF!</v>
      </c>
      <c r="H43" s="17"/>
      <c r="I43" s="17" t="e">
        <f>JUL!I50+#REF!+SEP!I47+OCT!I47+NOV!I49+DEC!I49</f>
        <v>#REF!</v>
      </c>
      <c r="J43" s="17"/>
      <c r="K43" s="17" t="e">
        <f>JUL!K50+#REF!+SEP!K47+OCT!K47+NOV!K49+DEC!K49</f>
        <v>#REF!</v>
      </c>
      <c r="L43" s="17"/>
      <c r="M43" s="17" t="e">
        <f>JUL!M50+#REF!+SEP!M47+OCT!M47+NOV!M49+DEC!M49</f>
        <v>#REF!</v>
      </c>
      <c r="N43" s="17"/>
      <c r="O43" s="17" t="e">
        <f>JUL!O50+#REF!+SEP!O47+OCT!O47+NOV!O49+DEC!O49</f>
        <v>#REF!</v>
      </c>
      <c r="P43" s="17"/>
      <c r="Q43" s="17" t="e">
        <f>JUL!Q50+#REF!+SEP!Q47+OCT!Q47+NOV!Q49+DEC!Q49</f>
        <v>#REF!</v>
      </c>
      <c r="R43" s="17"/>
      <c r="S43" s="17" t="e">
        <f>JUL!S50+#REF!+SEP!S47+OCT!S47+NOV!S49+DEC!S49</f>
        <v>#REF!</v>
      </c>
      <c r="T43" s="17"/>
      <c r="U43" s="17" t="e">
        <f>JUL!U50+#REF!+SEP!U47+OCT!U47+NOV!U49+DEC!U49</f>
        <v>#REF!</v>
      </c>
      <c r="V43" s="17"/>
      <c r="W43" s="17" t="e">
        <f>JUL!W50+#REF!+SEP!W47+OCT!W47+NOV!W49+DEC!W49</f>
        <v>#REF!</v>
      </c>
      <c r="X43" s="17"/>
      <c r="Y43" s="17" t="e">
        <f>JUL!Y50+#REF!+SEP!Y47+OCT!Y47+NOV!Y49+DEC!Y49</f>
        <v>#REF!</v>
      </c>
      <c r="Z43" s="54" t="e">
        <f>SUM(C43:Y43)</f>
        <v>#REF!</v>
      </c>
    </row>
    <row r="44" spans="1:26">
      <c r="A44" s="6"/>
      <c r="B44" s="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2"/>
    </row>
    <row r="45" spans="1:26">
      <c r="A45" s="6" t="s">
        <v>21</v>
      </c>
      <c r="B45" s="7"/>
      <c r="C45" s="17" t="e">
        <f>JUL!AE60+#REF!+SEP!C57+OCT!C57+NOV!C59+DEC!C59</f>
        <v>#REF!</v>
      </c>
      <c r="D45" s="17"/>
      <c r="E45" s="17" t="e">
        <f>JUL!AG60+#REF!+SEP!E57+OCT!E57+NOV!E59+DEC!E59</f>
        <v>#REF!</v>
      </c>
      <c r="F45" s="17" t="e">
        <f>JUL!AH60+#REF!+SEP!F57+OCT!F57+NOV!F59+DEC!F59</f>
        <v>#REF!</v>
      </c>
      <c r="G45" s="17" t="e">
        <f>JUL!AI60+#REF!+SEP!G57+OCT!G57+NOV!G59+DEC!G59</f>
        <v>#REF!</v>
      </c>
      <c r="H45" s="17"/>
      <c r="I45" s="17" t="e">
        <f>JUL!AK60+#REF!+SEP!I57+OCT!I57+NOV!I59+DEC!I59</f>
        <v>#REF!</v>
      </c>
      <c r="J45" s="17"/>
      <c r="K45" s="17" t="e">
        <f>JUL!AM60+#REF!+SEP!K57+OCT!K57+NOV!K59+DEC!K59</f>
        <v>#REF!</v>
      </c>
      <c r="L45" s="17"/>
      <c r="M45" s="17" t="e">
        <f>JUL!AO60+#REF!+SEP!M57+OCT!M57+NOV!M59+DEC!M59</f>
        <v>#REF!</v>
      </c>
      <c r="N45" s="17"/>
      <c r="O45" s="17" t="e">
        <f>JUL!AQ60+#REF!+SEP!O57+OCT!O57+NOV!O59+DEC!O59</f>
        <v>#REF!</v>
      </c>
      <c r="P45" s="17"/>
      <c r="Q45" s="17" t="e">
        <f>JUL!AS60+#REF!+SEP!Q57+OCT!Q57+NOV!Q59+DEC!Q59</f>
        <v>#REF!</v>
      </c>
      <c r="R45" s="17"/>
      <c r="S45" s="17" t="e">
        <f>JUL!AU60+#REF!+SEP!S57+OCT!S57+NOV!S59+DEC!S59</f>
        <v>#REF!</v>
      </c>
      <c r="T45" s="17"/>
      <c r="U45" s="17" t="e">
        <f>JUL!AW60+#REF!+SEP!U57+OCT!U57+NOV!U59+DEC!U59</f>
        <v>#REF!</v>
      </c>
      <c r="V45" s="17"/>
      <c r="W45" s="17" t="e">
        <f>JUL!AY60+#REF!+SEP!W57+OCT!W57+NOV!W59+DEC!W59</f>
        <v>#REF!</v>
      </c>
      <c r="X45" s="17"/>
      <c r="Y45" s="17" t="e">
        <f>JUL!BA60+#REF!+SEP!Y57+OCT!Y57+NOV!Y59+DEC!Y59</f>
        <v>#REF!</v>
      </c>
      <c r="Z45" s="12" t="e">
        <f t="shared" ref="Z45:Z59" si="7">SUM(A45:Y45)</f>
        <v>#REF!</v>
      </c>
    </row>
    <row r="46" spans="1:26">
      <c r="A46" s="6"/>
      <c r="B46" s="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2"/>
    </row>
    <row r="47" spans="1:26">
      <c r="A47" s="6" t="s">
        <v>28</v>
      </c>
      <c r="B47" s="7"/>
      <c r="C47" s="17" t="e">
        <f>JUL!AE52+#REF!+SEP!C49+OCT!C49+NOV!C51+DEC!C51</f>
        <v>#REF!</v>
      </c>
      <c r="D47" s="17"/>
      <c r="E47" s="17" t="e">
        <f>JUL!AG52+#REF!+SEP!E49+OCT!E49+NOV!E51+DEC!E51</f>
        <v>#REF!</v>
      </c>
      <c r="F47" s="17" t="e">
        <f>JUL!AH52+#REF!+SEP!F49+OCT!F49+NOV!F51+DEC!F51</f>
        <v>#REF!</v>
      </c>
      <c r="G47" s="17" t="e">
        <f>JUL!AI52+#REF!+SEP!G49+OCT!G49+NOV!G51+DEC!G51</f>
        <v>#REF!</v>
      </c>
      <c r="H47" s="17"/>
      <c r="I47" s="17" t="e">
        <f>JUL!AK52+#REF!+SEP!I49+OCT!I49+NOV!I51+DEC!I51</f>
        <v>#REF!</v>
      </c>
      <c r="J47" s="17"/>
      <c r="K47" s="17" t="e">
        <f>JUL!AM52+#REF!+SEP!K49+OCT!K49+NOV!K51+DEC!K51</f>
        <v>#REF!</v>
      </c>
      <c r="L47" s="17"/>
      <c r="M47" s="17" t="e">
        <f>JUL!AO52+#REF!+SEP!M49+OCT!M49+NOV!M51+DEC!M51</f>
        <v>#REF!</v>
      </c>
      <c r="N47" s="17"/>
      <c r="O47" s="17" t="e">
        <f>JUL!AQ52+#REF!+SEP!O49+OCT!O49+NOV!O51+DEC!O51</f>
        <v>#REF!</v>
      </c>
      <c r="P47" s="17"/>
      <c r="Q47" s="17" t="e">
        <f>JUL!AS52+#REF!+SEP!Q49+OCT!Q49+NOV!Q51+DEC!Q51</f>
        <v>#REF!</v>
      </c>
      <c r="R47" s="17"/>
      <c r="S47" s="17" t="e">
        <f>JUL!AU52+#REF!+SEP!S49+OCT!S49+NOV!S51+DEC!S51</f>
        <v>#REF!</v>
      </c>
      <c r="T47" s="17"/>
      <c r="U47" s="17" t="e">
        <f>JUL!AW52+#REF!+SEP!U49+OCT!U49+NOV!U51+DEC!U51</f>
        <v>#REF!</v>
      </c>
      <c r="V47" s="17"/>
      <c r="W47" s="17" t="e">
        <f>JUL!AY52+#REF!+SEP!W49+OCT!W49+NOV!W51+DEC!W51</f>
        <v>#REF!</v>
      </c>
      <c r="X47" s="17"/>
      <c r="Y47" s="17" t="e">
        <f>JUL!BA52+#REF!+SEP!Y49+OCT!Y49+NOV!Y51+DEC!Y51</f>
        <v>#REF!</v>
      </c>
      <c r="Z47" s="12" t="e">
        <f t="shared" si="7"/>
        <v>#REF!</v>
      </c>
    </row>
    <row r="48" spans="1:26">
      <c r="A48" s="7"/>
      <c r="B48" s="7"/>
      <c r="C48" s="17" t="e">
        <f>JUL!C55+#REF!+SEP!C52+OCT!C52+NOV!C54+DEC!C54+JAN!C52+FEB!C52+MAR!C52+APR!C52+MAY!C54+JUN!C52</f>
        <v>#REF!</v>
      </c>
      <c r="D48" s="17"/>
      <c r="E48" s="17" t="e">
        <f>JUL!E55+#REF!+SEP!E52+OCT!E52+NOV!E54+DEC!E54+JAN!E52+FEB!E52+MAR!E52+APR!E52+MAY!E54+JUN!E52</f>
        <v>#REF!</v>
      </c>
      <c r="F48" s="17" t="e">
        <f>JUL!F55+#REF!+SEP!F52+OCT!F52+NOV!F54+DEC!F54+JAN!F52+FEB!F52+MAR!F52+APR!F52+MAY!F54+JUN!F52</f>
        <v>#REF!</v>
      </c>
      <c r="G48" s="17" t="e">
        <f>JUL!G55+#REF!+SEP!G52+OCT!G52+NOV!G54+DEC!G54+JAN!G52+FEB!G52+MAR!G52+APR!G52+MAY!G54+JUN!G52</f>
        <v>#REF!</v>
      </c>
      <c r="H48" s="17"/>
      <c r="I48" s="17" t="e">
        <f>JUL!I55+#REF!+SEP!I52+OCT!I52+NOV!I54+DEC!I54+JAN!I52+FEB!I52+MAR!I52+APR!I52+MAY!I54+JUN!I52</f>
        <v>#REF!</v>
      </c>
      <c r="J48" s="17"/>
      <c r="K48" s="17" t="e">
        <f>JUL!K55+#REF!+SEP!K52+OCT!K52+NOV!K54+DEC!K54+JAN!K52+FEB!K52+MAR!K52+APR!K52+MAY!K54+JUN!K52</f>
        <v>#REF!</v>
      </c>
      <c r="L48" s="17"/>
      <c r="M48" s="17" t="e">
        <f>JUL!M55+#REF!+SEP!M52+OCT!M52+NOV!M54+DEC!M54+JAN!M52+FEB!M52+MAR!M52+APR!M52+MAY!M54+JUN!M52</f>
        <v>#REF!</v>
      </c>
      <c r="N48" s="17"/>
      <c r="O48" s="17" t="e">
        <f>JUL!O55+#REF!+SEP!O52+OCT!O52+NOV!O54+DEC!O54+JAN!O52+FEB!O52+MAR!O52+APR!O52+MAY!O54+JUN!O52</f>
        <v>#REF!</v>
      </c>
      <c r="P48" s="17"/>
      <c r="Q48" s="17" t="e">
        <f>JUL!Q55+#REF!+SEP!Q52+OCT!Q52+NOV!Q54+DEC!Q54+JAN!Q52+FEB!Q52+MAR!Q52+APR!Q52+MAY!Q54+JUN!Q52</f>
        <v>#REF!</v>
      </c>
      <c r="R48" s="17"/>
      <c r="S48" s="17" t="e">
        <f>JUL!S55+#REF!+SEP!S52+OCT!S52+NOV!S54+DEC!S54+JAN!S52+FEB!S52+MAR!S52+APR!S52+MAY!S54+JUN!S52</f>
        <v>#REF!</v>
      </c>
      <c r="T48" s="17"/>
      <c r="U48" s="17" t="e">
        <f>JUL!U55+#REF!+SEP!U52+OCT!U52+NOV!U54+DEC!U54+JAN!U52+FEB!U52+MAR!U52+APR!U52+MAY!U54+JUN!U52</f>
        <v>#REF!</v>
      </c>
      <c r="V48" s="17"/>
      <c r="W48" s="17" t="e">
        <f>JUL!W55+#REF!+SEP!W52+OCT!W52+NOV!W54+DEC!W54+JAN!W52+FEB!W52+MAR!W52+APR!W52+MAY!W54+JUN!W52</f>
        <v>#REF!</v>
      </c>
      <c r="X48" s="17"/>
      <c r="Y48" s="17" t="e">
        <f>JUL!Y55+#REF!+SEP!Y52+OCT!Y52+NOV!Y54+DEC!Y54+JAN!Y52+FEB!Y52+MAR!Y52+APR!Y52+MAY!Y54+JUN!Y52</f>
        <v>#REF!</v>
      </c>
      <c r="Z48" s="12"/>
    </row>
    <row r="49" spans="1:26">
      <c r="A49" s="19" t="s">
        <v>22</v>
      </c>
      <c r="B49" s="7"/>
      <c r="C49" s="17" t="e">
        <f>JUL!AE56+#REF!+SEP!C53+OCT!C53+NOV!C55+DEC!C55</f>
        <v>#REF!</v>
      </c>
      <c r="D49" s="17"/>
      <c r="E49" s="17" t="e">
        <f>JUL!AG56+#REF!+SEP!E53+OCT!E53+NOV!E55+DEC!E55</f>
        <v>#REF!</v>
      </c>
      <c r="F49" s="17" t="e">
        <f>JUL!AH56+#REF!+SEP!F53+OCT!F53+NOV!F55+DEC!F55</f>
        <v>#REF!</v>
      </c>
      <c r="G49" s="17" t="e">
        <f>JUL!AI56+#REF!+SEP!G53+OCT!G53+NOV!G55+DEC!G55</f>
        <v>#REF!</v>
      </c>
      <c r="H49" s="17"/>
      <c r="I49" s="17" t="e">
        <f>JUL!AK56+#REF!+SEP!I53+OCT!I53+NOV!I55+DEC!I55</f>
        <v>#REF!</v>
      </c>
      <c r="J49" s="17"/>
      <c r="K49" s="17" t="e">
        <f>JUL!AM56+#REF!+SEP!K53+OCT!K53+NOV!K55+DEC!K55</f>
        <v>#REF!</v>
      </c>
      <c r="L49" s="17"/>
      <c r="M49" s="17" t="e">
        <f>JUL!AO56+#REF!+SEP!M53+OCT!M53+NOV!M55+DEC!M55</f>
        <v>#REF!</v>
      </c>
      <c r="N49" s="17"/>
      <c r="O49" s="17" t="e">
        <f>JUL!AQ56+#REF!+SEP!O53+OCT!O53+NOV!O55+DEC!O55</f>
        <v>#REF!</v>
      </c>
      <c r="P49" s="17"/>
      <c r="Q49" s="17" t="e">
        <f>JUL!AS56+#REF!+SEP!Q53+OCT!Q53+NOV!Q55+DEC!Q55</f>
        <v>#REF!</v>
      </c>
      <c r="R49" s="17"/>
      <c r="S49" s="17" t="e">
        <f>JUL!AU56+#REF!+SEP!S53+OCT!S53+NOV!S55+DEC!S55</f>
        <v>#REF!</v>
      </c>
      <c r="T49" s="17"/>
      <c r="U49" s="17" t="e">
        <f>JUL!AW56+#REF!+SEP!U53+OCT!U53+NOV!U55+DEC!U55</f>
        <v>#REF!</v>
      </c>
      <c r="V49" s="17"/>
      <c r="W49" s="17" t="e">
        <f>JUL!AY56+#REF!+SEP!W53+OCT!W53+NOV!W55+DEC!W55</f>
        <v>#REF!</v>
      </c>
      <c r="X49" s="17"/>
      <c r="Y49" s="17" t="e">
        <f>JUL!BA56+#REF!+SEP!Y53+OCT!Y53+NOV!Y55+DEC!Y55</f>
        <v>#REF!</v>
      </c>
      <c r="Z49" s="12" t="e">
        <f t="shared" si="7"/>
        <v>#REF!</v>
      </c>
    </row>
    <row r="50" spans="1:26">
      <c r="A50" s="7"/>
      <c r="B50" s="7"/>
      <c r="C50" s="17" t="e">
        <f>JUL!C57+#REF!+SEP!C54+OCT!C54+NOV!C56+DEC!C56+JAN!C54+FEB!C54+MAR!C54+APR!C54+MAY!C56+JUN!C54</f>
        <v>#REF!</v>
      </c>
      <c r="D50" s="17"/>
      <c r="E50" s="17" t="e">
        <f>JUL!E57+#REF!+SEP!E54+OCT!E54+NOV!E56+DEC!E56+JAN!E54+FEB!E54+MAR!E54+APR!E54+MAY!E56+JUN!E54</f>
        <v>#REF!</v>
      </c>
      <c r="F50" s="17" t="e">
        <f>JUL!F57+#REF!+SEP!F54+OCT!F54+NOV!F56+DEC!F56+JAN!F54+FEB!F54+MAR!F54+APR!F54+MAY!F56+JUN!F54</f>
        <v>#REF!</v>
      </c>
      <c r="G50" s="17" t="e">
        <f>JUL!G57+#REF!+SEP!G54+OCT!G54+NOV!G56+DEC!G56+JAN!G54+FEB!G54+MAR!G54+APR!G54+MAY!G56+JUN!G54</f>
        <v>#REF!</v>
      </c>
      <c r="H50" s="17"/>
      <c r="I50" s="17">
        <v>0</v>
      </c>
      <c r="J50" s="17"/>
      <c r="K50" s="17" t="e">
        <f>JUL!K57+#REF!+SEP!K54+OCT!K54+NOV!K56+DEC!K56+JAN!K54+FEB!K54+MAR!K54+APR!K54+MAY!K56+JUN!K54</f>
        <v>#REF!</v>
      </c>
      <c r="L50" s="17"/>
      <c r="M50" s="17" t="e">
        <f>JUL!M57+#REF!+SEP!M54+OCT!M54+NOV!M56+DEC!M56+JAN!M54+FEB!M54+MAR!M54+APR!M54+MAY!M56+JUN!M54</f>
        <v>#REF!</v>
      </c>
      <c r="N50" s="17"/>
      <c r="O50" s="17" t="e">
        <f>JUL!O57+#REF!+SEP!O54+OCT!O54+NOV!O56+DEC!O56+JAN!O54+FEB!O54+MAR!O54+APR!O54+MAY!O56+JUN!O54</f>
        <v>#REF!</v>
      </c>
      <c r="P50" s="17"/>
      <c r="Q50" s="17" t="e">
        <f>JUL!Q57+#REF!+SEP!Q54+OCT!Q54+NOV!Q56+DEC!Q56+JAN!Q54+FEB!Q54+MAR!Q54+APR!Q54+MAY!Q56+JUN!Q54</f>
        <v>#REF!</v>
      </c>
      <c r="R50" s="17"/>
      <c r="S50" s="17" t="e">
        <f>JUL!S57+#REF!+SEP!S54+OCT!S54+NOV!S56+DEC!S56+JAN!S54+FEB!S54+MAR!S54+APR!S54+MAY!S56+JUN!S54</f>
        <v>#REF!</v>
      </c>
      <c r="T50" s="17"/>
      <c r="U50" s="17" t="e">
        <f>JUL!U57+#REF!+SEP!U54+OCT!U54+NOV!U56+DEC!U56+JAN!U54+FEB!U54+MAR!U54+APR!U54+MAY!U56+JUN!U54</f>
        <v>#REF!</v>
      </c>
      <c r="V50" s="17"/>
      <c r="W50" s="17" t="e">
        <f>JUL!W57+#REF!+SEP!W54+OCT!W54+NOV!W56+DEC!W56+JAN!W54+FEB!W54+MAR!W54+APR!W54+MAY!W56+JUN!W54</f>
        <v>#REF!</v>
      </c>
      <c r="X50" s="17"/>
      <c r="Y50" s="17" t="e">
        <f>JUL!Y57+#REF!+SEP!Y54+OCT!Y54+NOV!Y56+DEC!Y56+JAN!Y54+FEB!Y54+MAR!Y54+APR!Y54+MAY!Y56+JUN!Y54</f>
        <v>#REF!</v>
      </c>
      <c r="Z50" s="12"/>
    </row>
    <row r="51" spans="1:26">
      <c r="A51" s="6" t="s">
        <v>23</v>
      </c>
      <c r="B51" s="7"/>
      <c r="C51" s="17" t="e">
        <f>JUL!AE64+#REF!+SEP!C61+OCT!C63+NOV!C63+DEC!C63</f>
        <v>#REF!</v>
      </c>
      <c r="D51" s="17"/>
      <c r="E51" s="17" t="e">
        <f>JUL!AG64+#REF!+SEP!E61+OCT!E63+NOV!E63+DEC!E63</f>
        <v>#REF!</v>
      </c>
      <c r="F51" s="17" t="e">
        <f>JUL!AH64+#REF!+SEP!F61+OCT!F63+NOV!F63+DEC!F63</f>
        <v>#REF!</v>
      </c>
      <c r="G51" s="17" t="e">
        <f>JUL!AI64+#REF!+SEP!G61+OCT!G63+NOV!G63+DEC!G63</f>
        <v>#REF!</v>
      </c>
      <c r="H51" s="17"/>
      <c r="I51" s="17" t="e">
        <f>JUL!AK64+#REF!+SEP!I61+OCT!I63+NOV!I63+DEC!I63</f>
        <v>#REF!</v>
      </c>
      <c r="J51" s="17"/>
      <c r="K51" s="17" t="e">
        <f>JUL!AM64+#REF!+SEP!K61+OCT!K63+NOV!K63+DEC!K63</f>
        <v>#REF!</v>
      </c>
      <c r="L51" s="17" t="e">
        <f>JUL!AN64+#REF!+SEP!L61+OCT!L63+NOV!L63+DEC!L63</f>
        <v>#REF!</v>
      </c>
      <c r="M51" s="17" t="e">
        <f>JUL!AO64+#REF!+SEP!M61+OCT!M63+NOV!M63+DEC!M63</f>
        <v>#REF!</v>
      </c>
      <c r="N51" s="17"/>
      <c r="O51" s="17" t="e">
        <f>JUL!AQ64+#REF!+SEP!O61+OCT!O63+NOV!O63+DEC!O63</f>
        <v>#REF!</v>
      </c>
      <c r="P51" s="17"/>
      <c r="Q51" s="17" t="e">
        <f>JUL!AS64+#REF!+SEP!Q61+OCT!Q63+NOV!Q63+DEC!Q63</f>
        <v>#REF!</v>
      </c>
      <c r="R51" s="17"/>
      <c r="S51" s="17" t="e">
        <f>JUL!AU64+#REF!+SEP!S61+OCT!S63+NOV!S63+DEC!S63</f>
        <v>#REF!</v>
      </c>
      <c r="T51" s="17"/>
      <c r="U51" s="17" t="e">
        <f>JUL!AW64+#REF!+SEP!U61+OCT!U63+NOV!U63+DEC!U63</f>
        <v>#REF!</v>
      </c>
      <c r="V51" s="17"/>
      <c r="W51" s="17" t="e">
        <f>JUL!AY64+#REF!+SEP!W61+OCT!W63+NOV!W63+DEC!W63</f>
        <v>#REF!</v>
      </c>
      <c r="X51" s="17"/>
      <c r="Y51" s="17" t="e">
        <f>JUL!BA64+#REF!+SEP!Y61+OCT!Y63+NOV!Y63+DEC!Y63</f>
        <v>#REF!</v>
      </c>
      <c r="Z51" s="12" t="e">
        <f t="shared" si="7"/>
        <v>#REF!</v>
      </c>
    </row>
    <row r="52" spans="1:26">
      <c r="A52" s="7"/>
      <c r="B52" s="7"/>
      <c r="C52" s="17" t="e">
        <f>JUL!C59+#REF!+SEP!C56+OCT!C56+NOV!C58+DEC!C58+JAN!C56+FEB!C56+MAR!C56+APR!C56+MAY!C58+JUN!C56</f>
        <v>#REF!</v>
      </c>
      <c r="D52" s="17"/>
      <c r="E52" s="17" t="e">
        <f>JUL!E59+#REF!+SEP!E56+OCT!E56+NOV!E58+DEC!E58+JAN!E56+FEB!E56+MAR!E56+APR!E56+MAY!E58+JUN!E56</f>
        <v>#REF!</v>
      </c>
      <c r="F52" s="17" t="e">
        <f>JUL!F59+#REF!+SEP!F56+OCT!F56+NOV!F58+DEC!F58+JAN!F56+FEB!F56+MAR!F56+APR!F56+MAY!F58+JUN!F56</f>
        <v>#REF!</v>
      </c>
      <c r="G52" s="17" t="e">
        <f>JUL!G59+#REF!+SEP!G56+OCT!G56+NOV!G58+DEC!G58+JAN!G56+FEB!G56+MAR!G56+APR!G56+MAY!G58+JUN!G56</f>
        <v>#REF!</v>
      </c>
      <c r="H52" s="17"/>
      <c r="I52" s="17" t="e">
        <f>JUL!I59+#REF!+SEP!I56+OCT!I56+NOV!I58+DEC!I58+JAN!I56+FEB!I56+MAR!I56+APR!I56+MAY!I58+JUN!I56</f>
        <v>#REF!</v>
      </c>
      <c r="J52" s="17"/>
      <c r="K52" s="17" t="e">
        <f>JUL!K59+#REF!+SEP!K56+OCT!K56+NOV!K58+DEC!K58+JAN!K56+FEB!K56+MAR!K56+APR!K56+MAY!K58+JUN!K56</f>
        <v>#REF!</v>
      </c>
      <c r="L52" s="17"/>
      <c r="M52" s="17" t="e">
        <f>JUL!M59+#REF!+SEP!M56+OCT!M56+NOV!M58+DEC!M58+JAN!M56+FEB!M56+MAR!M56+APR!M56+MAY!M58+JUN!M56</f>
        <v>#REF!</v>
      </c>
      <c r="N52" s="17"/>
      <c r="O52" s="17" t="e">
        <f>JUL!O59+#REF!+SEP!O56+OCT!O56+NOV!O58+DEC!O58+JAN!O56+FEB!O56+MAR!O56+APR!O56+MAY!O58+JUN!O56</f>
        <v>#REF!</v>
      </c>
      <c r="P52" s="17"/>
      <c r="Q52" s="17" t="e">
        <f>JUL!Q59+#REF!+SEP!Q56+OCT!Q56+NOV!Q58+DEC!Q58+JAN!Q56+FEB!Q56+MAR!Q56+APR!Q56+MAY!Q58+JUN!Q56</f>
        <v>#REF!</v>
      </c>
      <c r="R52" s="17"/>
      <c r="S52" s="17" t="e">
        <f>JUL!S59+#REF!+SEP!S56+OCT!S56+NOV!S58+DEC!S58+JAN!S56+FEB!S56+MAR!S56+APR!S56+MAY!S58+JUN!S56</f>
        <v>#REF!</v>
      </c>
      <c r="T52" s="17"/>
      <c r="U52" s="17" t="e">
        <f>JUL!U59+#REF!+SEP!U56+OCT!U56+NOV!U58+DEC!U58+JAN!U56+FEB!U56+MAR!U56+APR!U56+MAY!U58+JUN!U56</f>
        <v>#REF!</v>
      </c>
      <c r="V52" s="17"/>
      <c r="W52" s="17" t="e">
        <f>JUL!W59+#REF!+SEP!W56+OCT!W56+NOV!W58+DEC!W58+JAN!W56+FEB!W56+MAR!W56+APR!W56+MAY!W58+JUN!W56</f>
        <v>#REF!</v>
      </c>
      <c r="X52" s="17"/>
      <c r="Y52" s="17" t="e">
        <f>JUL!Y59+#REF!+SEP!Y56+OCT!Y56+NOV!Y58+DEC!Y58+JAN!Y56+FEB!Y56+MAR!Y56+APR!Y56+MAY!Y58+JUN!Y56</f>
        <v>#REF!</v>
      </c>
      <c r="Z52" s="12"/>
    </row>
    <row r="53" spans="1:26">
      <c r="A53" s="6" t="s">
        <v>24</v>
      </c>
      <c r="B53" s="7"/>
      <c r="C53" s="17" t="e">
        <f>JUL!AE66+#REF!+SEP!C63+OCT!C63+NOV!C65+DEC!C65</f>
        <v>#REF!</v>
      </c>
      <c r="D53" s="17"/>
      <c r="E53" s="17" t="e">
        <f>JUL!AG66+#REF!+SEP!E63+OCT!E63+NOV!E65+DEC!E65</f>
        <v>#REF!</v>
      </c>
      <c r="F53" s="17" t="e">
        <f>JUL!AH66+#REF!+SEP!F63+OCT!F63+NOV!F65+DEC!F65</f>
        <v>#REF!</v>
      </c>
      <c r="G53" s="17" t="e">
        <f>JUL!AI66+#REF!+SEP!G63+OCT!G63+NOV!G65+DEC!G65</f>
        <v>#REF!</v>
      </c>
      <c r="H53" s="17"/>
      <c r="I53" s="17" t="e">
        <f>JUL!AK66+#REF!+SEP!I63+OCT!I63+NOV!I65+DEC!I65</f>
        <v>#REF!</v>
      </c>
      <c r="J53" s="17"/>
      <c r="K53" s="17" t="e">
        <f>JUL!AM66+#REF!+SEP!K63+OCT!K63+NOV!K65+DEC!K65</f>
        <v>#REF!</v>
      </c>
      <c r="L53" s="17" t="e">
        <f>JUL!AN66+#REF!+SEP!L63+OCT!L63+NOV!L65+DEC!L65</f>
        <v>#REF!</v>
      </c>
      <c r="M53" s="17" t="e">
        <f>JUL!AO66+#REF!+SEP!M63+OCT!M63+NOV!M65+DEC!M65</f>
        <v>#REF!</v>
      </c>
      <c r="N53" s="17"/>
      <c r="O53" s="17" t="e">
        <f>JUL!AQ66+#REF!+SEP!O63+OCT!O63+NOV!O65+DEC!O65</f>
        <v>#REF!</v>
      </c>
      <c r="P53" s="17"/>
      <c r="Q53" s="17" t="e">
        <f>JUL!AS66+#REF!+SEP!Q63+OCT!Q63+NOV!Q65+DEC!Q65</f>
        <v>#REF!</v>
      </c>
      <c r="R53" s="17"/>
      <c r="S53" s="17" t="e">
        <f>JUL!AU66+#REF!+SEP!S63+OCT!S63+NOV!S65+DEC!S65</f>
        <v>#REF!</v>
      </c>
      <c r="T53" s="17"/>
      <c r="U53" s="17" t="e">
        <f>JUL!AW66+#REF!+SEP!U63+OCT!U63+NOV!U65+DEC!U65</f>
        <v>#REF!</v>
      </c>
      <c r="V53" s="17"/>
      <c r="W53" s="17" t="e">
        <f>JUL!AY66+#REF!+SEP!W63+OCT!W63+NOV!W65+DEC!W65</f>
        <v>#REF!</v>
      </c>
      <c r="X53" s="17"/>
      <c r="Y53" s="17" t="e">
        <f>JUL!BA66+#REF!+SEP!Y63+OCT!Y63+NOV!Y65+DEC!Y65</f>
        <v>#REF!</v>
      </c>
      <c r="Z53" s="12" t="e">
        <f t="shared" si="7"/>
        <v>#REF!</v>
      </c>
    </row>
    <row r="54" spans="1:26">
      <c r="A54" s="7"/>
      <c r="B54" s="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2"/>
    </row>
    <row r="55" spans="1:26">
      <c r="A55" s="6" t="s">
        <v>30</v>
      </c>
      <c r="B55" s="7"/>
      <c r="C55" s="17">
        <v>0</v>
      </c>
      <c r="D55" s="17"/>
      <c r="E55" s="17">
        <v>0</v>
      </c>
      <c r="F55" s="17">
        <v>0</v>
      </c>
      <c r="G55" s="17">
        <v>0</v>
      </c>
      <c r="H55" s="17"/>
      <c r="I55" s="17">
        <v>0</v>
      </c>
      <c r="J55" s="17"/>
      <c r="K55" s="17">
        <v>0</v>
      </c>
      <c r="L55" s="17"/>
      <c r="M55" s="17">
        <v>0</v>
      </c>
      <c r="N55" s="17"/>
      <c r="O55" s="17">
        <v>0</v>
      </c>
      <c r="P55" s="17"/>
      <c r="Q55" s="17">
        <v>0</v>
      </c>
      <c r="R55" s="17"/>
      <c r="S55" s="17">
        <v>0</v>
      </c>
      <c r="T55" s="17"/>
      <c r="U55" s="17">
        <v>0</v>
      </c>
      <c r="V55" s="17"/>
      <c r="W55" s="17">
        <v>0</v>
      </c>
      <c r="X55" s="17"/>
      <c r="Y55" s="17">
        <v>0</v>
      </c>
      <c r="Z55" s="12">
        <f t="shared" si="7"/>
        <v>0</v>
      </c>
    </row>
    <row r="56" spans="1:26">
      <c r="A56" s="6"/>
      <c r="B56" s="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2"/>
    </row>
    <row r="57" spans="1:26">
      <c r="A57" s="6" t="s">
        <v>31</v>
      </c>
      <c r="B57" s="7"/>
      <c r="C57" s="17" t="e">
        <f>JUL!C70+#REF!+SEP!C67+OCT!C67+NOV!C69+DEC!C69</f>
        <v>#REF!</v>
      </c>
      <c r="D57" s="17" t="e">
        <f>JUL!D70+#REF!+SEP!D67+OCT!D67+NOV!D69+DEC!D69</f>
        <v>#REF!</v>
      </c>
      <c r="E57" s="17" t="e">
        <f>JUL!E70+#REF!+SEP!E67+OCT!E67+NOV!E69+DEC!E69</f>
        <v>#REF!</v>
      </c>
      <c r="F57" s="17" t="e">
        <f>JUL!F70+#REF!+SEP!F67+OCT!F67+NOV!F69+DEC!F69</f>
        <v>#REF!</v>
      </c>
      <c r="G57" s="17" t="e">
        <f>JUL!G70+#REF!+SEP!G67+OCT!G67+NOV!G69+DEC!G69</f>
        <v>#REF!</v>
      </c>
      <c r="H57" s="17"/>
      <c r="I57" s="17" t="e">
        <f>JUL!I70+#REF!+SEP!I67+OCT!I67+NOV!I69+DEC!I69</f>
        <v>#REF!</v>
      </c>
      <c r="J57" s="17"/>
      <c r="K57" s="17" t="e">
        <f>JUL!K70+#REF!+SEP!K67+OCT!K67+NOV!K69+DEC!K69</f>
        <v>#REF!</v>
      </c>
      <c r="L57" s="17" t="e">
        <f>JUL!L70+#REF!+SEP!L67+OCT!L67+NOV!L69+DEC!L69</f>
        <v>#REF!</v>
      </c>
      <c r="M57" s="17" t="e">
        <f>JUL!M70+#REF!+SEP!M67+OCT!M67+NOV!M69+DEC!M69</f>
        <v>#REF!</v>
      </c>
      <c r="N57" s="17"/>
      <c r="O57" s="17">
        <v>0</v>
      </c>
      <c r="P57" s="17"/>
      <c r="Q57" s="17" t="e">
        <f>JUL!Q70+#REF!+SEP!Q67+OCT!Q67+NOV!Q69+DEC!Q69</f>
        <v>#REF!</v>
      </c>
      <c r="R57" s="17"/>
      <c r="S57" s="17" t="e">
        <f>JUL!S70+#REF!+SEP!S67+OCT!S67+NOV!S69+DEC!S69</f>
        <v>#REF!</v>
      </c>
      <c r="T57" s="17"/>
      <c r="U57" s="17" t="e">
        <f>JUL!U70+#REF!+SEP!U67+OCT!U67+NOV!U69+DEC!U69</f>
        <v>#REF!</v>
      </c>
      <c r="V57" s="17" t="e">
        <f>JUL!V70+#REF!+SEP!V67+OCT!V67+NOV!V69+DEC!V69</f>
        <v>#REF!</v>
      </c>
      <c r="W57" s="17" t="e">
        <f>JUL!W70+#REF!+SEP!W67+OCT!W67+NOV!W69+DEC!W69</f>
        <v>#REF!</v>
      </c>
      <c r="X57" s="17"/>
      <c r="Y57" s="17" t="e">
        <f>JUL!Y70+#REF!+SEP!Y67+OCT!Y67+NOV!Y69+DEC!Y69</f>
        <v>#REF!</v>
      </c>
      <c r="Z57" s="17" t="e">
        <f>JUL!Z70+#REF!+SEP!Z67+OCT!Z67+NOV!Z69+DEC!Z69</f>
        <v>#REF!</v>
      </c>
    </row>
    <row r="58" spans="1:26">
      <c r="A58" s="7"/>
      <c r="B58" s="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2"/>
    </row>
    <row r="59" spans="1:26">
      <c r="A59" s="19" t="s">
        <v>17</v>
      </c>
      <c r="B59" s="7"/>
      <c r="C59" s="17" t="e">
        <f>JUL!AE68+#REF!+SEP!C65+OCT!C65+NOV!C67+DEC!C67</f>
        <v>#REF!</v>
      </c>
      <c r="D59" s="17" t="e">
        <f>JUL!AF68+#REF!+SEP!D65+OCT!D65+NOV!D67+DEC!D67</f>
        <v>#REF!</v>
      </c>
      <c r="E59" s="17" t="e">
        <f>JUL!AG68+#REF!+SEP!E65+OCT!E65+NOV!E67+DEC!E67</f>
        <v>#REF!</v>
      </c>
      <c r="F59" s="17" t="e">
        <f>JUL!AH68+#REF!+SEP!F65+OCT!F65+NOV!F67+DEC!F67</f>
        <v>#REF!</v>
      </c>
      <c r="G59" s="17" t="e">
        <f>JUL!AI68+#REF!+SEP!G65+OCT!G65+NOV!G67+DEC!G67</f>
        <v>#REF!</v>
      </c>
      <c r="H59" s="17"/>
      <c r="I59" s="17" t="e">
        <f>JUL!AK68+#REF!+SEP!I65+OCT!I65+NOV!I67+DEC!I67</f>
        <v>#REF!</v>
      </c>
      <c r="J59" s="17"/>
      <c r="K59" s="17" t="e">
        <f>JUL!AM68+#REF!+SEP!K65+OCT!K65+NOV!K67+DEC!K67</f>
        <v>#REF!</v>
      </c>
      <c r="L59" s="17" t="e">
        <f>JUL!AN68+#REF!+SEP!L65+OCT!L65+NOV!L67+DEC!L67</f>
        <v>#REF!</v>
      </c>
      <c r="M59" s="17" t="e">
        <f>JUL!AO68+#REF!+SEP!M65+OCT!M65+NOV!M67+DEC!M67</f>
        <v>#REF!</v>
      </c>
      <c r="N59" s="17"/>
      <c r="O59" s="17" t="e">
        <f>JUL!AQ68+#REF!+SEP!O65+OCT!O65+NOV!O67+DEC!O67</f>
        <v>#REF!</v>
      </c>
      <c r="P59" s="17"/>
      <c r="Q59" s="17" t="e">
        <f>JUL!AS68+#REF!+SEP!Q65+OCT!Q65+NOV!Q67+DEC!Q67</f>
        <v>#REF!</v>
      </c>
      <c r="R59" s="17"/>
      <c r="S59" s="17" t="e">
        <f>JUL!AU68+#REF!+SEP!S65+OCT!S65+NOV!S67+DEC!S67</f>
        <v>#REF!</v>
      </c>
      <c r="T59" s="17"/>
      <c r="U59" s="17" t="e">
        <f>JUL!AW68+#REF!+SEP!U65+OCT!U65+NOV!U67+DEC!U67</f>
        <v>#REF!</v>
      </c>
      <c r="V59" s="17"/>
      <c r="W59" s="17" t="e">
        <f>JUL!AY68+#REF!+SEP!W65+OCT!W65+NOV!W67+DEC!W67</f>
        <v>#REF!</v>
      </c>
      <c r="X59" s="17"/>
      <c r="Y59" s="17" t="e">
        <f>JUL!BA68+#REF!+SEP!Y65+OCT!Y65+NOV!Y67+DEC!Y67</f>
        <v>#REF!</v>
      </c>
      <c r="Z59" s="12" t="e">
        <f t="shared" si="7"/>
        <v>#REF!</v>
      </c>
    </row>
    <row r="60" spans="1:26">
      <c r="A60" s="7"/>
      <c r="B60" s="7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</row>
    <row r="61" spans="1:26" ht="16" thickBot="1">
      <c r="A61" s="6" t="s">
        <v>14</v>
      </c>
      <c r="B61" s="7"/>
      <c r="C61" s="32" t="e">
        <f>SUM(C45:C59)</f>
        <v>#REF!</v>
      </c>
      <c r="D61" s="32"/>
      <c r="E61" s="32" t="e">
        <f>SUM(E45:E59)</f>
        <v>#REF!</v>
      </c>
      <c r="F61" s="32" t="e">
        <f>SUM(F45:F59)</f>
        <v>#REF!</v>
      </c>
      <c r="G61" s="32" t="e">
        <f>SUM(G45:G59)</f>
        <v>#REF!</v>
      </c>
      <c r="H61" s="32"/>
      <c r="I61" s="32" t="e">
        <f>SUM(I45:I59)</f>
        <v>#REF!</v>
      </c>
      <c r="J61" s="32"/>
      <c r="K61" s="32" t="e">
        <f>SUM(K45:K59)</f>
        <v>#REF!</v>
      </c>
      <c r="L61" s="32"/>
      <c r="M61" s="32" t="e">
        <f>SUM(M45:M59)</f>
        <v>#REF!</v>
      </c>
      <c r="N61" s="32"/>
      <c r="O61" s="32" t="e">
        <f>SUM(O45:O59)</f>
        <v>#REF!</v>
      </c>
      <c r="P61" s="32"/>
      <c r="Q61" s="32" t="e">
        <f>SUM(Q45:Q59)</f>
        <v>#REF!</v>
      </c>
      <c r="R61" s="32" t="s">
        <v>19</v>
      </c>
      <c r="S61" s="32" t="e">
        <f>SUM(S45:S59)</f>
        <v>#REF!</v>
      </c>
      <c r="T61" s="32"/>
      <c r="U61" s="32" t="e">
        <f>SUM(U45:U59)</f>
        <v>#REF!</v>
      </c>
      <c r="V61" s="32"/>
      <c r="W61" s="32" t="e">
        <f>SUM(W45:W59)</f>
        <v>#REF!</v>
      </c>
      <c r="X61" s="32"/>
      <c r="Y61" s="32" t="e">
        <f>SUM(Y45:Y59)</f>
        <v>#REF!</v>
      </c>
      <c r="Z61" s="32" t="e">
        <f>SUM(Z45:Z59)</f>
        <v>#REF!</v>
      </c>
    </row>
    <row r="62" spans="1:26" ht="16" thickTop="1">
      <c r="A62" s="7"/>
      <c r="B62" s="7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 t="s">
        <v>19</v>
      </c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</row>
    <row r="63" spans="1:26">
      <c r="A63" s="25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</row>
    <row r="65" spans="1:81" ht="18.5">
      <c r="A65" s="1" t="s">
        <v>20</v>
      </c>
      <c r="B65" s="2"/>
      <c r="C65" s="2"/>
      <c r="D65" s="2"/>
      <c r="E65" s="2"/>
      <c r="F65" s="2"/>
      <c r="G65" s="2"/>
      <c r="H65" s="3"/>
      <c r="I65" s="3"/>
      <c r="J65" s="3"/>
      <c r="K65" s="3"/>
      <c r="L65" s="3"/>
      <c r="M65" s="3"/>
      <c r="N65" s="3"/>
      <c r="O65" s="3"/>
      <c r="P65" s="3"/>
      <c r="Q65" s="3"/>
      <c r="R65" s="2"/>
      <c r="S65" s="2"/>
      <c r="T65" s="2"/>
      <c r="U65" s="2"/>
      <c r="V65" s="2"/>
      <c r="W65" s="2"/>
      <c r="X65" s="2"/>
      <c r="Y65" s="2"/>
      <c r="Z65" s="2"/>
    </row>
    <row r="66" spans="1:81">
      <c r="A66" s="4" t="s">
        <v>1</v>
      </c>
      <c r="B66" s="2"/>
      <c r="C66" s="2"/>
      <c r="D66" s="2"/>
      <c r="E66" s="2"/>
      <c r="F66" s="2"/>
      <c r="G66" s="2"/>
      <c r="H66" s="3"/>
      <c r="I66" s="3"/>
      <c r="J66" s="3"/>
      <c r="K66" s="3"/>
      <c r="L66" s="3"/>
      <c r="M66" s="3"/>
      <c r="N66" s="3"/>
      <c r="O66" s="3"/>
      <c r="P66" s="3"/>
      <c r="Q66" s="3"/>
      <c r="R66" s="2"/>
      <c r="S66" s="2"/>
      <c r="T66" s="2"/>
      <c r="U66" s="2"/>
      <c r="V66" s="2"/>
      <c r="W66" s="2"/>
      <c r="X66" s="2"/>
      <c r="Y66" s="2"/>
      <c r="Z66" s="2"/>
    </row>
    <row r="67" spans="1:81">
      <c r="A67" s="4" t="str">
        <f>A3</f>
        <v>JULY, 2016 to Dec, 2016</v>
      </c>
      <c r="B67" s="2"/>
      <c r="C67" s="2"/>
      <c r="D67" s="2"/>
      <c r="E67" s="2"/>
      <c r="F67" s="2"/>
      <c r="G67" s="2"/>
      <c r="H67" s="3"/>
      <c r="I67" s="3"/>
      <c r="J67" s="3"/>
      <c r="K67" s="3"/>
      <c r="L67" s="3"/>
      <c r="M67" s="3"/>
      <c r="N67" s="3"/>
      <c r="O67" s="3"/>
      <c r="P67" s="3"/>
      <c r="Q67" s="3"/>
      <c r="R67" s="2"/>
      <c r="S67" s="2"/>
      <c r="T67" s="2"/>
      <c r="U67" s="2"/>
      <c r="V67" s="2"/>
      <c r="W67" s="2"/>
      <c r="X67" s="2"/>
      <c r="Y67" s="2"/>
      <c r="Z67" s="2"/>
    </row>
    <row r="70" spans="1:81">
      <c r="A70" s="6" t="s">
        <v>2</v>
      </c>
      <c r="B70" s="6"/>
      <c r="C70" s="7"/>
      <c r="D70" s="7"/>
      <c r="E70" s="7"/>
      <c r="F70" s="6"/>
      <c r="G70" s="8" t="s">
        <v>3</v>
      </c>
      <c r="H70" s="6"/>
      <c r="I70" s="4" t="s">
        <v>4</v>
      </c>
      <c r="J70" s="4"/>
      <c r="K70" s="4"/>
      <c r="L70" s="4"/>
      <c r="M70" s="4"/>
      <c r="N70" s="2"/>
      <c r="O70" s="2"/>
      <c r="P70" s="7"/>
      <c r="Q70" s="4" t="s">
        <v>5</v>
      </c>
      <c r="R70" s="2"/>
      <c r="S70" s="4"/>
      <c r="T70" s="2"/>
      <c r="U70" s="2"/>
      <c r="V70" s="7"/>
      <c r="W70" s="8" t="s">
        <v>6</v>
      </c>
      <c r="X70" s="7"/>
      <c r="Y70" s="8" t="s">
        <v>26</v>
      </c>
      <c r="Z70" s="7"/>
    </row>
    <row r="71" spans="1:81">
      <c r="A71" s="7"/>
      <c r="B71" s="7"/>
      <c r="C71" s="4" t="s">
        <v>7</v>
      </c>
      <c r="D71" s="6"/>
      <c r="E71" s="9" t="s">
        <v>8</v>
      </c>
      <c r="F71" s="28" t="s">
        <v>29</v>
      </c>
      <c r="G71" s="8" t="s">
        <v>9</v>
      </c>
      <c r="H71" s="6"/>
      <c r="I71" s="8" t="s">
        <v>10</v>
      </c>
      <c r="J71" s="6"/>
      <c r="K71" s="8" t="s">
        <v>11</v>
      </c>
      <c r="L71" s="8"/>
      <c r="M71" s="8" t="s">
        <v>26</v>
      </c>
      <c r="N71" s="6"/>
      <c r="O71" s="6" t="s">
        <v>12</v>
      </c>
      <c r="P71" s="6"/>
      <c r="Q71" s="8" t="s">
        <v>10</v>
      </c>
      <c r="R71" s="6"/>
      <c r="S71" s="6" t="s">
        <v>11</v>
      </c>
      <c r="T71" s="6"/>
      <c r="U71" s="6" t="s">
        <v>12</v>
      </c>
      <c r="V71" s="7"/>
      <c r="W71" s="8" t="s">
        <v>13</v>
      </c>
      <c r="X71" s="7"/>
      <c r="Y71" s="8" t="s">
        <v>27</v>
      </c>
      <c r="Z71" s="8" t="s">
        <v>14</v>
      </c>
    </row>
    <row r="73" spans="1:81">
      <c r="A73" s="6" t="s">
        <v>15</v>
      </c>
      <c r="B73" s="7"/>
      <c r="C73" s="33" t="e">
        <f>C9+C41</f>
        <v>#REF!</v>
      </c>
      <c r="D73" s="33"/>
      <c r="E73" s="33" t="e">
        <f t="shared" ref="E73:Y73" si="8">E9+E41</f>
        <v>#REF!</v>
      </c>
      <c r="F73" s="33" t="e">
        <f t="shared" si="8"/>
        <v>#REF!</v>
      </c>
      <c r="G73" s="33" t="e">
        <f t="shared" si="8"/>
        <v>#REF!</v>
      </c>
      <c r="H73" s="33"/>
      <c r="I73" s="33" t="e">
        <f t="shared" si="8"/>
        <v>#REF!</v>
      </c>
      <c r="J73" s="33"/>
      <c r="K73" s="33" t="e">
        <f t="shared" si="8"/>
        <v>#REF!</v>
      </c>
      <c r="L73" s="33"/>
      <c r="M73" s="33" t="e">
        <f t="shared" si="8"/>
        <v>#REF!</v>
      </c>
      <c r="N73" s="33"/>
      <c r="O73" s="33" t="e">
        <f t="shared" si="8"/>
        <v>#REF!</v>
      </c>
      <c r="P73" s="33"/>
      <c r="Q73" s="33" t="e">
        <f t="shared" si="8"/>
        <v>#REF!</v>
      </c>
      <c r="R73" s="33"/>
      <c r="S73" s="33" t="e">
        <f t="shared" si="8"/>
        <v>#REF!</v>
      </c>
      <c r="T73" s="33"/>
      <c r="U73" s="33" t="e">
        <f t="shared" si="8"/>
        <v>#REF!</v>
      </c>
      <c r="V73" s="33"/>
      <c r="W73" s="33" t="e">
        <f t="shared" si="8"/>
        <v>#REF!</v>
      </c>
      <c r="X73" s="33"/>
      <c r="Y73" s="33" t="e">
        <f t="shared" si="8"/>
        <v>#REF!</v>
      </c>
      <c r="Z73" s="33" t="e">
        <f>SUM(Z9+Z41)</f>
        <v>#REF!</v>
      </c>
      <c r="AA73" s="34"/>
    </row>
    <row r="74" spans="1:81">
      <c r="A74" s="6"/>
      <c r="B74" s="7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34"/>
    </row>
    <row r="75" spans="1:81">
      <c r="A75" s="6" t="s">
        <v>16</v>
      </c>
      <c r="B75" s="7"/>
      <c r="C75" s="15" t="e">
        <f>SUM(C11+C43)</f>
        <v>#REF!</v>
      </c>
      <c r="D75" s="15"/>
      <c r="E75" s="15" t="e">
        <f t="shared" ref="E75:Y75" si="9">SUM(E11+E43)</f>
        <v>#REF!</v>
      </c>
      <c r="F75" s="15" t="e">
        <f t="shared" si="9"/>
        <v>#REF!</v>
      </c>
      <c r="G75" s="15" t="e">
        <f t="shared" si="9"/>
        <v>#REF!</v>
      </c>
      <c r="H75" s="15"/>
      <c r="I75" s="15" t="e">
        <f t="shared" si="9"/>
        <v>#REF!</v>
      </c>
      <c r="J75" s="15"/>
      <c r="K75" s="15" t="e">
        <f t="shared" si="9"/>
        <v>#REF!</v>
      </c>
      <c r="L75" s="15"/>
      <c r="M75" s="15" t="e">
        <f t="shared" si="9"/>
        <v>#REF!</v>
      </c>
      <c r="N75" s="15"/>
      <c r="O75" s="15" t="e">
        <f t="shared" si="9"/>
        <v>#REF!</v>
      </c>
      <c r="P75" s="15"/>
      <c r="Q75" s="15" t="e">
        <f t="shared" si="9"/>
        <v>#REF!</v>
      </c>
      <c r="R75" s="15"/>
      <c r="S75" s="15" t="e">
        <f t="shared" si="9"/>
        <v>#REF!</v>
      </c>
      <c r="T75" s="15"/>
      <c r="U75" s="15" t="e">
        <f t="shared" si="9"/>
        <v>#REF!</v>
      </c>
      <c r="V75" s="15"/>
      <c r="W75" s="15" t="e">
        <f t="shared" si="9"/>
        <v>#REF!</v>
      </c>
      <c r="X75" s="15"/>
      <c r="Y75" s="15" t="e">
        <f t="shared" si="9"/>
        <v>#REF!</v>
      </c>
      <c r="Z75" s="15" t="e">
        <f>SUM(Z11+Z43)</f>
        <v>#REF!</v>
      </c>
      <c r="AA75" s="34"/>
    </row>
    <row r="76" spans="1:81">
      <c r="A76" s="6"/>
      <c r="B76" s="7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</row>
    <row r="77" spans="1:81">
      <c r="A77" s="6" t="s">
        <v>21</v>
      </c>
      <c r="B77" s="7"/>
      <c r="C77" s="15" t="e">
        <f>SUM(C13+C45)</f>
        <v>#REF!</v>
      </c>
      <c r="D77" s="15"/>
      <c r="E77" s="15" t="e">
        <f t="shared" ref="E77:Y77" si="10">SUM(E13+E45)</f>
        <v>#REF!</v>
      </c>
      <c r="F77" s="15" t="e">
        <f t="shared" si="10"/>
        <v>#REF!</v>
      </c>
      <c r="G77" s="15" t="e">
        <f t="shared" si="10"/>
        <v>#REF!</v>
      </c>
      <c r="H77" s="15"/>
      <c r="I77" s="15" t="e">
        <f t="shared" si="10"/>
        <v>#REF!</v>
      </c>
      <c r="J77" s="15"/>
      <c r="K77" s="15" t="e">
        <f t="shared" si="10"/>
        <v>#REF!</v>
      </c>
      <c r="L77" s="15"/>
      <c r="M77" s="15" t="e">
        <f t="shared" si="10"/>
        <v>#REF!</v>
      </c>
      <c r="N77" s="15"/>
      <c r="O77" s="15" t="e">
        <f t="shared" si="10"/>
        <v>#REF!</v>
      </c>
      <c r="P77" s="15"/>
      <c r="Q77" s="15" t="e">
        <f t="shared" si="10"/>
        <v>#REF!</v>
      </c>
      <c r="R77" s="15"/>
      <c r="S77" s="15" t="e">
        <f t="shared" si="10"/>
        <v>#REF!</v>
      </c>
      <c r="T77" s="15"/>
      <c r="U77" s="15" t="e">
        <f t="shared" si="10"/>
        <v>#REF!</v>
      </c>
      <c r="V77" s="15"/>
      <c r="W77" s="15" t="e">
        <f t="shared" si="10"/>
        <v>#REF!</v>
      </c>
      <c r="X77" s="15"/>
      <c r="Y77" s="15" t="e">
        <f t="shared" si="10"/>
        <v>#REF!</v>
      </c>
      <c r="Z77" s="15" t="e">
        <f>SUM(Z13+Z45)</f>
        <v>#REF!</v>
      </c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  <c r="AX77" s="35"/>
      <c r="AY77" s="35"/>
      <c r="AZ77" s="35"/>
      <c r="BA77" s="35"/>
      <c r="BB77" s="35"/>
      <c r="BC77" s="35"/>
      <c r="BD77" s="35"/>
      <c r="BE77" s="35"/>
      <c r="BF77" s="35"/>
      <c r="BG77" s="35"/>
      <c r="BH77" s="35"/>
      <c r="BI77" s="35"/>
      <c r="BJ77" s="35"/>
      <c r="BK77" s="35"/>
      <c r="BL77" s="35"/>
      <c r="BM77" s="35"/>
      <c r="BN77" s="35"/>
      <c r="BO77" s="35"/>
      <c r="BP77" s="35"/>
      <c r="BQ77" s="35"/>
      <c r="BR77" s="35"/>
      <c r="BS77" s="35"/>
      <c r="BT77" s="35"/>
      <c r="BU77" s="35"/>
      <c r="BV77" s="35"/>
      <c r="BW77" s="35"/>
      <c r="BX77" s="35"/>
      <c r="BY77" s="35"/>
      <c r="BZ77" s="35"/>
      <c r="CA77" s="35"/>
      <c r="CB77" s="35"/>
      <c r="CC77" s="35"/>
    </row>
    <row r="78" spans="1:81">
      <c r="A78" s="6"/>
      <c r="B78" s="7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</row>
    <row r="79" spans="1:81">
      <c r="A79" s="6" t="s">
        <v>28</v>
      </c>
      <c r="B79" s="7"/>
      <c r="C79" s="15" t="e">
        <f>SUM(C15+C47)</f>
        <v>#REF!</v>
      </c>
      <c r="D79" s="15"/>
      <c r="E79" s="15" t="e">
        <f t="shared" ref="E79:Y79" si="11">SUM(E15+E47)</f>
        <v>#REF!</v>
      </c>
      <c r="F79" s="15" t="e">
        <f t="shared" si="11"/>
        <v>#REF!</v>
      </c>
      <c r="G79" s="15" t="e">
        <f t="shared" si="11"/>
        <v>#REF!</v>
      </c>
      <c r="H79" s="15"/>
      <c r="I79" s="15" t="e">
        <f t="shared" si="11"/>
        <v>#REF!</v>
      </c>
      <c r="J79" s="15"/>
      <c r="K79" s="15" t="e">
        <f t="shared" si="11"/>
        <v>#REF!</v>
      </c>
      <c r="L79" s="15"/>
      <c r="M79" s="15" t="e">
        <f t="shared" si="11"/>
        <v>#REF!</v>
      </c>
      <c r="N79" s="15"/>
      <c r="O79" s="15" t="e">
        <f t="shared" si="11"/>
        <v>#REF!</v>
      </c>
      <c r="P79" s="15"/>
      <c r="Q79" s="15" t="e">
        <f t="shared" si="11"/>
        <v>#REF!</v>
      </c>
      <c r="R79" s="15"/>
      <c r="S79" s="15" t="e">
        <f t="shared" si="11"/>
        <v>#REF!</v>
      </c>
      <c r="T79" s="15"/>
      <c r="U79" s="15" t="e">
        <f t="shared" si="11"/>
        <v>#REF!</v>
      </c>
      <c r="V79" s="15"/>
      <c r="W79" s="15" t="e">
        <f t="shared" si="11"/>
        <v>#REF!</v>
      </c>
      <c r="X79" s="15"/>
      <c r="Y79" s="15" t="e">
        <f t="shared" si="11"/>
        <v>#REF!</v>
      </c>
      <c r="Z79" s="15" t="e">
        <f>SUM(Z15+Z47)</f>
        <v>#REF!</v>
      </c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  <c r="AX79" s="35"/>
      <c r="AY79" s="35"/>
      <c r="AZ79" s="35"/>
      <c r="BA79" s="35"/>
      <c r="BB79" s="35"/>
      <c r="BC79" s="35"/>
      <c r="BD79" s="35"/>
      <c r="BE79" s="35"/>
      <c r="BF79" s="35"/>
      <c r="BG79" s="35"/>
      <c r="BH79" s="35"/>
      <c r="BI79" s="35"/>
      <c r="BJ79" s="35"/>
      <c r="BK79" s="35"/>
      <c r="BL79" s="35"/>
      <c r="BM79" s="35"/>
      <c r="BN79" s="35"/>
      <c r="BO79" s="35"/>
      <c r="BP79" s="35"/>
      <c r="BQ79" s="35"/>
      <c r="BR79" s="35"/>
      <c r="BS79" s="35"/>
      <c r="BT79" s="35"/>
      <c r="BU79" s="35"/>
      <c r="BV79" s="35"/>
      <c r="BW79" s="35"/>
      <c r="BX79" s="35"/>
      <c r="BY79" s="35"/>
      <c r="BZ79" s="35"/>
      <c r="CA79" s="35"/>
      <c r="CB79" s="35"/>
      <c r="CC79" s="35"/>
    </row>
    <row r="80" spans="1:81">
      <c r="A80" s="6"/>
      <c r="C80" s="16"/>
      <c r="D80" s="16"/>
      <c r="E80" s="15"/>
      <c r="F80" s="16"/>
      <c r="G80" s="16"/>
      <c r="H80" s="16"/>
      <c r="I80" s="16"/>
      <c r="J80" s="16"/>
      <c r="K80" s="16"/>
      <c r="L80" s="16"/>
      <c r="M80" s="15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 spans="1:81">
      <c r="A81" s="6" t="s">
        <v>22</v>
      </c>
      <c r="B81" s="7"/>
      <c r="C81" s="15" t="e">
        <f>SUM(C17+C49)</f>
        <v>#REF!</v>
      </c>
      <c r="D81" s="15"/>
      <c r="E81" s="15" t="e">
        <f>SUM(E17+E49)</f>
        <v>#REF!</v>
      </c>
      <c r="F81" s="15" t="e">
        <f>SUM(F17+F49)</f>
        <v>#REF!</v>
      </c>
      <c r="G81" s="15" t="e">
        <f>SUM(G17+G49)</f>
        <v>#REF!</v>
      </c>
      <c r="H81" s="15"/>
      <c r="I81" s="15" t="e">
        <f>SUM(I17+I49)</f>
        <v>#REF!</v>
      </c>
      <c r="J81" s="15"/>
      <c r="K81" s="15" t="e">
        <f>SUM(K17+K49)</f>
        <v>#REF!</v>
      </c>
      <c r="L81" s="15"/>
      <c r="M81" s="15" t="e">
        <f>SUM(M17+M49)</f>
        <v>#REF!</v>
      </c>
      <c r="N81" s="15"/>
      <c r="O81" s="15" t="e">
        <f>SUM(O17+O49)</f>
        <v>#REF!</v>
      </c>
      <c r="P81" s="15"/>
      <c r="Q81" s="15" t="e">
        <f>SUM(Q17+Q49)</f>
        <v>#REF!</v>
      </c>
      <c r="R81" s="15"/>
      <c r="S81" s="15" t="e">
        <f>SUM(S17+S49)</f>
        <v>#REF!</v>
      </c>
      <c r="T81" s="15"/>
      <c r="U81" s="15" t="e">
        <f>SUM(U17+U49)</f>
        <v>#REF!</v>
      </c>
      <c r="V81" s="15"/>
      <c r="W81" s="15" t="e">
        <f>SUM(W17+W49)</f>
        <v>#REF!</v>
      </c>
      <c r="X81" s="15"/>
      <c r="Y81" s="15" t="e">
        <f>SUM(Y17+Y49)</f>
        <v>#REF!</v>
      </c>
      <c r="Z81" s="15" t="e">
        <f>SUM(Z17+Z49)</f>
        <v>#REF!</v>
      </c>
      <c r="AA81" s="34"/>
    </row>
    <row r="82" spans="1:81">
      <c r="A82" s="7"/>
      <c r="B82" s="7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34"/>
    </row>
    <row r="83" spans="1:81">
      <c r="A83" s="6" t="s">
        <v>23</v>
      </c>
      <c r="B83" s="7"/>
      <c r="C83" s="15" t="e">
        <f>SUM(C19+C51)</f>
        <v>#REF!</v>
      </c>
      <c r="D83" s="15"/>
      <c r="E83" s="15" t="e">
        <f t="shared" ref="E83:Y83" si="12">SUM(E19+E51)</f>
        <v>#REF!</v>
      </c>
      <c r="F83" s="15" t="e">
        <f t="shared" si="12"/>
        <v>#REF!</v>
      </c>
      <c r="G83" s="15" t="e">
        <f t="shared" si="12"/>
        <v>#REF!</v>
      </c>
      <c r="H83" s="15"/>
      <c r="I83" s="15" t="e">
        <f t="shared" si="12"/>
        <v>#REF!</v>
      </c>
      <c r="J83" s="15"/>
      <c r="K83" s="15" t="e">
        <f t="shared" si="12"/>
        <v>#REF!</v>
      </c>
      <c r="L83" s="15"/>
      <c r="M83" s="15" t="e">
        <f t="shared" si="12"/>
        <v>#REF!</v>
      </c>
      <c r="N83" s="15"/>
      <c r="O83" s="15" t="e">
        <f t="shared" si="12"/>
        <v>#REF!</v>
      </c>
      <c r="P83" s="15"/>
      <c r="Q83" s="15" t="e">
        <f t="shared" si="12"/>
        <v>#REF!</v>
      </c>
      <c r="R83" s="15"/>
      <c r="S83" s="15" t="e">
        <f t="shared" si="12"/>
        <v>#REF!</v>
      </c>
      <c r="T83" s="15"/>
      <c r="U83" s="15" t="e">
        <f t="shared" si="12"/>
        <v>#REF!</v>
      </c>
      <c r="V83" s="15"/>
      <c r="W83" s="15" t="e">
        <f t="shared" si="12"/>
        <v>#REF!</v>
      </c>
      <c r="X83" s="15"/>
      <c r="Y83" s="15" t="e">
        <f t="shared" si="12"/>
        <v>#REF!</v>
      </c>
      <c r="Z83" s="15" t="e">
        <f>SUM(Z19+Z51)</f>
        <v>#REF!</v>
      </c>
      <c r="AA83" s="34"/>
      <c r="AG83" s="35"/>
      <c r="AH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  <c r="AX83" s="35"/>
      <c r="AY83" s="35"/>
      <c r="AZ83" s="35"/>
      <c r="BA83" s="35"/>
      <c r="BB83" s="35"/>
      <c r="BC83" s="35"/>
      <c r="BD83" s="35"/>
      <c r="BE83" s="35"/>
      <c r="BF83" s="35"/>
      <c r="BG83" s="35"/>
      <c r="BH83" s="35"/>
      <c r="BI83" s="35"/>
      <c r="BJ83" s="35"/>
      <c r="BK83" s="35"/>
      <c r="BL83" s="35"/>
      <c r="BM83" s="35"/>
      <c r="BN83" s="35"/>
      <c r="BO83" s="35"/>
      <c r="BP83" s="35"/>
      <c r="BQ83" s="35"/>
      <c r="BR83" s="35"/>
      <c r="BS83" s="35"/>
      <c r="BT83" s="35"/>
      <c r="BU83" s="35"/>
      <c r="BV83" s="35"/>
      <c r="BW83" s="35"/>
      <c r="BX83" s="35"/>
      <c r="BY83" s="35"/>
      <c r="BZ83" s="35"/>
      <c r="CA83" s="35"/>
      <c r="CB83" s="35"/>
      <c r="CC83" s="35"/>
    </row>
    <row r="84" spans="1:81">
      <c r="A84" s="7"/>
      <c r="B84" s="7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</row>
    <row r="85" spans="1:81">
      <c r="A85" s="6" t="s">
        <v>24</v>
      </c>
      <c r="B85" s="7"/>
      <c r="C85" s="15" t="e">
        <f>SUM(C21+C53)</f>
        <v>#REF!</v>
      </c>
      <c r="D85" s="15"/>
      <c r="E85" s="15" t="e">
        <f t="shared" ref="E85:Y85" si="13">SUM(E21+E53)</f>
        <v>#REF!</v>
      </c>
      <c r="F85" s="15" t="e">
        <f t="shared" si="13"/>
        <v>#REF!</v>
      </c>
      <c r="G85" s="15" t="e">
        <f t="shared" si="13"/>
        <v>#REF!</v>
      </c>
      <c r="H85" s="15"/>
      <c r="I85" s="15" t="e">
        <f t="shared" si="13"/>
        <v>#REF!</v>
      </c>
      <c r="J85" s="15"/>
      <c r="K85" s="15" t="e">
        <f t="shared" si="13"/>
        <v>#REF!</v>
      </c>
      <c r="L85" s="15"/>
      <c r="M85" s="15" t="e">
        <f t="shared" si="13"/>
        <v>#REF!</v>
      </c>
      <c r="N85" s="15"/>
      <c r="O85" s="15" t="e">
        <f t="shared" si="13"/>
        <v>#REF!</v>
      </c>
      <c r="P85" s="15"/>
      <c r="Q85" s="15" t="e">
        <f t="shared" si="13"/>
        <v>#REF!</v>
      </c>
      <c r="R85" s="15"/>
      <c r="S85" s="15" t="e">
        <f t="shared" si="13"/>
        <v>#REF!</v>
      </c>
      <c r="T85" s="15"/>
      <c r="U85" s="15" t="e">
        <f t="shared" si="13"/>
        <v>#REF!</v>
      </c>
      <c r="V85" s="15"/>
      <c r="W85" s="15" t="e">
        <f t="shared" si="13"/>
        <v>#REF!</v>
      </c>
      <c r="X85" s="15"/>
      <c r="Y85" s="15" t="e">
        <f t="shared" si="13"/>
        <v>#REF!</v>
      </c>
      <c r="Z85" s="15" t="e">
        <f>SUM(Z21+Z53)</f>
        <v>#REF!</v>
      </c>
      <c r="AA85" s="35"/>
      <c r="AB85" s="35"/>
      <c r="AC85" s="35"/>
      <c r="AD85" s="35"/>
      <c r="AE85" s="35"/>
      <c r="AF85" s="35"/>
    </row>
    <row r="86" spans="1:81">
      <c r="A86" s="7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</row>
    <row r="87" spans="1:81">
      <c r="A87" s="6" t="s">
        <v>30</v>
      </c>
      <c r="B87" s="7"/>
      <c r="C87" s="15" t="e">
        <f>SUM(C23+C55)</f>
        <v>#REF!</v>
      </c>
      <c r="D87" s="15"/>
      <c r="E87" s="15" t="e">
        <f>SUM(E23+E55)</f>
        <v>#VALUE!</v>
      </c>
      <c r="F87" s="15" t="e">
        <f>SUM(F23+F55)</f>
        <v>#VALUE!</v>
      </c>
      <c r="G87" s="15" t="e">
        <f>SUM(G23+G55)</f>
        <v>#VALUE!</v>
      </c>
      <c r="H87" s="15"/>
      <c r="I87" s="15" t="e">
        <f>SUM(I23+I55)</f>
        <v>#VALUE!</v>
      </c>
      <c r="J87" s="15"/>
      <c r="K87" s="15" t="e">
        <f>SUM(K23+K55)</f>
        <v>#VALUE!</v>
      </c>
      <c r="L87" s="15"/>
      <c r="M87" s="15" t="e">
        <f>SUM(M23+M55)</f>
        <v>#VALUE!</v>
      </c>
      <c r="N87" s="15"/>
      <c r="O87" s="15" t="e">
        <f>SUM(O23+O55)</f>
        <v>#VALUE!</v>
      </c>
      <c r="P87" s="15"/>
      <c r="Q87" s="15" t="e">
        <f>SUM(Q23+Q55)</f>
        <v>#VALUE!</v>
      </c>
      <c r="R87" s="15"/>
      <c r="S87" s="15" t="e">
        <f>SUM(S23+S55)</f>
        <v>#VALUE!</v>
      </c>
      <c r="T87" s="15"/>
      <c r="U87" s="15" t="e">
        <f>SUM(U23+U55)</f>
        <v>#VALUE!</v>
      </c>
      <c r="V87" s="15"/>
      <c r="W87" s="15" t="e">
        <f>SUM(W23+W55)</f>
        <v>#VALUE!</v>
      </c>
      <c r="X87" s="15"/>
      <c r="Y87" s="15" t="e">
        <f>SUM(Y23+Y55)</f>
        <v>#VALUE!</v>
      </c>
      <c r="Z87" s="15" t="e">
        <f t="shared" ref="Z87" si="14">SUM(Z23+Z55)</f>
        <v>#REF!</v>
      </c>
    </row>
    <row r="88" spans="1:81">
      <c r="A88" s="6"/>
      <c r="B88" s="7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</row>
    <row r="89" spans="1:81">
      <c r="A89" s="6" t="s">
        <v>31</v>
      </c>
      <c r="B89" s="7"/>
      <c r="C89" s="15" t="e">
        <f>SUM(C25+C57)</f>
        <v>#REF!</v>
      </c>
      <c r="D89" s="15"/>
      <c r="E89" s="15" t="e">
        <f>SUM(E25+E57)</f>
        <v>#VALUE!</v>
      </c>
      <c r="F89" s="15" t="e">
        <f>SUM(F25+F57)</f>
        <v>#VALUE!</v>
      </c>
      <c r="G89" s="15" t="e">
        <f>SUM(G25+G57)</f>
        <v>#VALUE!</v>
      </c>
      <c r="H89" s="15"/>
      <c r="I89" s="15" t="e">
        <f>SUM(I25+I57)</f>
        <v>#REF!</v>
      </c>
      <c r="J89" s="15"/>
      <c r="K89" s="15" t="e">
        <f>SUM(K25+K57)</f>
        <v>#VALUE!</v>
      </c>
      <c r="L89" s="15"/>
      <c r="M89" s="15" t="e">
        <f>SUM(M25+M57)</f>
        <v>#VALUE!</v>
      </c>
      <c r="N89" s="15"/>
      <c r="O89" s="15" t="e">
        <f>SUM(O25+O57)</f>
        <v>#VALUE!</v>
      </c>
      <c r="P89" s="15"/>
      <c r="Q89" s="15" t="e">
        <f>SUM(Q25+Q57)</f>
        <v>#VALUE!</v>
      </c>
      <c r="R89" s="15"/>
      <c r="S89" s="15" t="e">
        <f>SUM(S25+S57)</f>
        <v>#VALUE!</v>
      </c>
      <c r="T89" s="15"/>
      <c r="U89" s="15" t="e">
        <f>SUM(U25+U57)</f>
        <v>#REF!</v>
      </c>
      <c r="V89" s="15"/>
      <c r="W89" s="15" t="e">
        <f>SUM(W25+W57)</f>
        <v>#VALUE!</v>
      </c>
      <c r="X89" s="15"/>
      <c r="Y89" s="15" t="e">
        <f>SUM(Y25+Y57)</f>
        <v>#VALUE!</v>
      </c>
      <c r="Z89" s="15" t="e">
        <f t="shared" ref="Z89" si="15">SUM(Z25+Z57)</f>
        <v>#REF!</v>
      </c>
    </row>
    <row r="90" spans="1:81">
      <c r="A90" s="7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</row>
    <row r="91" spans="1:81">
      <c r="A91" s="6" t="s">
        <v>17</v>
      </c>
      <c r="C91" s="15" t="e">
        <f>SUM(C27+C59)</f>
        <v>#REF!</v>
      </c>
      <c r="D91" s="15"/>
      <c r="E91" s="15" t="e">
        <f>SUM(E27+E59)</f>
        <v>#REF!</v>
      </c>
      <c r="F91" s="15" t="e">
        <f>SUM(F27+F59)</f>
        <v>#REF!</v>
      </c>
      <c r="G91" s="15" t="e">
        <f>SUM(G27+G59)</f>
        <v>#REF!</v>
      </c>
      <c r="H91" s="15"/>
      <c r="I91" s="15" t="e">
        <f>SUM(I27+I59)</f>
        <v>#REF!</v>
      </c>
      <c r="J91" s="15"/>
      <c r="K91" s="15" t="e">
        <f>SUM(K27+K59)</f>
        <v>#REF!</v>
      </c>
      <c r="L91" s="15"/>
      <c r="M91" s="15" t="e">
        <f>SUM(M27+M59)</f>
        <v>#REF!</v>
      </c>
      <c r="N91" s="15"/>
      <c r="O91" s="15" t="e">
        <f>SUM(O27+O59)</f>
        <v>#REF!</v>
      </c>
      <c r="P91" s="15"/>
      <c r="Q91" s="15" t="e">
        <f>SUM(Q27+Q59)</f>
        <v>#REF!</v>
      </c>
      <c r="R91" s="15"/>
      <c r="S91" s="15" t="e">
        <f>SUM(S27+S59)</f>
        <v>#REF!</v>
      </c>
      <c r="T91" s="15"/>
      <c r="U91" s="15" t="e">
        <f>SUM(U27+U59)</f>
        <v>#REF!</v>
      </c>
      <c r="V91" s="15"/>
      <c r="W91" s="15" t="e">
        <f>SUM(W27+W59)</f>
        <v>#REF!</v>
      </c>
      <c r="X91" s="15"/>
      <c r="Y91" s="15" t="e">
        <f>SUM(Y27+Y59)</f>
        <v>#REF!</v>
      </c>
      <c r="Z91" s="15" t="e">
        <f>SUM(Z27+Z59)</f>
        <v>#REF!</v>
      </c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  <c r="AX91" s="35"/>
      <c r="AY91" s="35"/>
      <c r="AZ91" s="35"/>
      <c r="BA91" s="35"/>
      <c r="BB91" s="35"/>
      <c r="BC91" s="35"/>
      <c r="BD91" s="35"/>
      <c r="BE91" s="35"/>
      <c r="BF91" s="35"/>
      <c r="BG91" s="35"/>
      <c r="BH91" s="35"/>
      <c r="BI91" s="35"/>
      <c r="BJ91" s="35"/>
      <c r="BK91" s="35"/>
      <c r="BL91" s="35"/>
      <c r="BM91" s="35"/>
      <c r="BN91" s="35"/>
      <c r="BO91" s="35"/>
      <c r="BP91" s="35"/>
      <c r="BQ91" s="35"/>
      <c r="BR91" s="35"/>
      <c r="BS91" s="35"/>
      <c r="BT91" s="35"/>
      <c r="BU91" s="35"/>
      <c r="BV91" s="35"/>
      <c r="BW91" s="35"/>
      <c r="BX91" s="35"/>
      <c r="BY91" s="35"/>
      <c r="BZ91" s="35"/>
      <c r="CA91" s="35"/>
      <c r="CB91" s="35"/>
      <c r="CC91" s="35"/>
    </row>
    <row r="92" spans="1:81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6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1:81" ht="16" thickBot="1">
      <c r="A93" s="6" t="s">
        <v>25</v>
      </c>
      <c r="C93" s="37" t="e">
        <f>+C61+C29</f>
        <v>#REF!</v>
      </c>
      <c r="D93" s="37"/>
      <c r="E93" s="37" t="e">
        <f>+E61+E29</f>
        <v>#REF!</v>
      </c>
      <c r="F93" s="37" t="e">
        <f>+F61+F29</f>
        <v>#REF!</v>
      </c>
      <c r="G93" s="37" t="e">
        <f>+G61+G29</f>
        <v>#REF!</v>
      </c>
      <c r="H93" s="37"/>
      <c r="I93" s="37" t="e">
        <f>+I61+I29</f>
        <v>#REF!</v>
      </c>
      <c r="J93" s="37"/>
      <c r="K93" s="37" t="e">
        <f t="shared" ref="K93" si="16">+K61+K29</f>
        <v>#REF!</v>
      </c>
      <c r="L93" s="37"/>
      <c r="M93" s="37" t="e">
        <f t="shared" ref="M93" si="17">+M61+M29</f>
        <v>#REF!</v>
      </c>
      <c r="N93" s="37"/>
      <c r="O93" s="38" t="e">
        <f>+O61+O29</f>
        <v>#REF!</v>
      </c>
      <c r="P93" s="37"/>
      <c r="Q93" s="37" t="e">
        <f>+Q61+Q29</f>
        <v>#REF!</v>
      </c>
      <c r="R93" s="37"/>
      <c r="S93" s="37" t="e">
        <f>+S61+S29</f>
        <v>#REF!</v>
      </c>
      <c r="T93" s="37"/>
      <c r="U93" s="37" t="e">
        <f>+U61+U29</f>
        <v>#REF!</v>
      </c>
      <c r="V93" s="37"/>
      <c r="W93" s="37" t="e">
        <f>+W61+W29</f>
        <v>#REF!</v>
      </c>
      <c r="X93" s="37"/>
      <c r="Y93" s="37" t="e">
        <f>+Y61+Y29</f>
        <v>#REF!</v>
      </c>
      <c r="Z93" s="37" t="e">
        <f>+Z61+Z29</f>
        <v>#REF!</v>
      </c>
      <c r="AA93" s="39"/>
      <c r="AB93" s="39" t="s">
        <v>19</v>
      </c>
      <c r="AC93" s="35"/>
      <c r="AD93" s="35"/>
      <c r="AE93" s="35"/>
    </row>
    <row r="94" spans="1:81" ht="16" thickTop="1">
      <c r="O94" s="36"/>
    </row>
    <row r="95" spans="1:81">
      <c r="O95" s="40"/>
    </row>
    <row r="98" spans="3:26">
      <c r="C98" s="43"/>
    </row>
    <row r="101" spans="3:26">
      <c r="Z101" s="41"/>
    </row>
  </sheetData>
  <phoneticPr fontId="2" type="noConversion"/>
  <pageMargins left="1.58" right="0.5" top="0.68" bottom="0.61" header="0.5" footer="0.5"/>
  <pageSetup paperSize="5" scale="26" pageOrder="overThenDown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96"/>
  <sheetViews>
    <sheetView workbookViewId="0">
      <selection activeCell="G11" sqref="G11"/>
    </sheetView>
  </sheetViews>
  <sheetFormatPr defaultRowHeight="15.5"/>
  <cols>
    <col min="1" max="1" width="12.3046875" customWidth="1"/>
    <col min="3" max="3" width="13.07421875" bestFit="1" customWidth="1"/>
    <col min="4" max="4" width="2.23046875" customWidth="1"/>
    <col min="5" max="5" width="12.07421875" bestFit="1" customWidth="1"/>
    <col min="6" max="6" width="11.23046875" bestFit="1" customWidth="1"/>
    <col min="7" max="7" width="12.07421875" bestFit="1" customWidth="1"/>
    <col min="8" max="8" width="1.69140625" customWidth="1"/>
    <col min="9" max="9" width="11.23046875" bestFit="1" customWidth="1"/>
    <col min="10" max="10" width="1.23046875" customWidth="1"/>
    <col min="11" max="11" width="12.07421875" bestFit="1" customWidth="1"/>
    <col min="12" max="12" width="1.53515625" customWidth="1"/>
    <col min="13" max="13" width="12.07421875" customWidth="1"/>
    <col min="14" max="14" width="1.4609375" customWidth="1"/>
    <col min="15" max="15" width="9.84375" bestFit="1" customWidth="1"/>
    <col min="16" max="16" width="2.07421875" customWidth="1"/>
    <col min="17" max="17" width="11.23046875" bestFit="1" customWidth="1"/>
    <col min="18" max="18" width="1.69140625" customWidth="1"/>
    <col min="19" max="19" width="11.23046875" bestFit="1" customWidth="1"/>
    <col min="20" max="20" width="1.69140625" customWidth="1"/>
    <col min="22" max="22" width="1.69140625" customWidth="1"/>
    <col min="23" max="23" width="13.07421875" customWidth="1"/>
    <col min="24" max="24" width="1.3046875" customWidth="1"/>
    <col min="25" max="25" width="12.07421875" bestFit="1" customWidth="1"/>
    <col min="26" max="26" width="13.07421875" bestFit="1" customWidth="1"/>
  </cols>
  <sheetData>
    <row r="1" spans="1:27" ht="18.5">
      <c r="A1" s="52" t="s">
        <v>43</v>
      </c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3"/>
      <c r="N1" s="3"/>
      <c r="O1" s="3"/>
      <c r="P1" s="3"/>
      <c r="Q1" s="3"/>
      <c r="R1" s="2"/>
      <c r="S1" s="2"/>
      <c r="T1" s="2"/>
      <c r="U1" s="2"/>
      <c r="V1" s="2"/>
      <c r="W1" s="2"/>
      <c r="X1" s="2"/>
      <c r="Y1" s="2"/>
      <c r="Z1" s="4" t="s">
        <v>0</v>
      </c>
      <c r="AA1" s="5"/>
    </row>
    <row r="2" spans="1:27">
      <c r="A2" s="53" t="s">
        <v>1</v>
      </c>
      <c r="B2" s="2"/>
      <c r="C2" s="2"/>
      <c r="D2" s="2"/>
      <c r="E2" s="2"/>
      <c r="F2" s="2"/>
      <c r="G2" s="2"/>
      <c r="H2" s="3"/>
      <c r="I2" s="3"/>
      <c r="J2" s="3"/>
      <c r="K2" s="3"/>
      <c r="L2" s="3"/>
      <c r="M2" s="3"/>
      <c r="N2" s="3"/>
      <c r="O2" s="3"/>
      <c r="P2" s="3"/>
      <c r="Q2" s="3"/>
      <c r="R2" s="2"/>
      <c r="S2" s="2"/>
      <c r="T2" s="2"/>
      <c r="U2" s="2"/>
      <c r="V2" s="2"/>
      <c r="W2" s="2"/>
      <c r="X2" s="2"/>
      <c r="Y2" s="2"/>
      <c r="Z2" s="2"/>
      <c r="AA2" s="5"/>
    </row>
    <row r="3" spans="1:27">
      <c r="A3" s="53" t="s">
        <v>47</v>
      </c>
      <c r="B3" s="2"/>
      <c r="C3" s="2"/>
      <c r="D3" s="2"/>
      <c r="E3" s="2"/>
      <c r="F3" s="2"/>
      <c r="G3" s="2"/>
      <c r="H3" s="3"/>
      <c r="I3" s="3"/>
      <c r="J3" s="3"/>
      <c r="K3" s="3"/>
      <c r="L3" s="3"/>
      <c r="M3" s="3"/>
      <c r="N3" s="3"/>
      <c r="O3" s="3"/>
      <c r="P3" s="3"/>
      <c r="Q3" s="3"/>
      <c r="R3" s="2"/>
      <c r="S3" s="2"/>
      <c r="T3" s="2"/>
      <c r="U3" s="2"/>
      <c r="V3" s="2"/>
      <c r="W3" s="2"/>
      <c r="X3" s="2"/>
      <c r="Y3" s="2"/>
      <c r="Z3" s="2"/>
      <c r="AA3" s="5"/>
    </row>
    <row r="4" spans="1:27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27">
      <c r="A6" s="6" t="s">
        <v>2</v>
      </c>
      <c r="B6" s="6"/>
      <c r="C6" s="7"/>
      <c r="D6" s="7"/>
      <c r="E6" s="7"/>
      <c r="F6" s="6"/>
      <c r="G6" s="4" t="s">
        <v>3</v>
      </c>
      <c r="H6" s="6"/>
      <c r="I6" s="4" t="s">
        <v>4</v>
      </c>
      <c r="J6" s="4"/>
      <c r="K6" s="4"/>
      <c r="L6" s="4"/>
      <c r="M6" s="4"/>
      <c r="N6" s="2"/>
      <c r="O6" s="2"/>
      <c r="P6" s="7"/>
      <c r="Q6" s="4" t="s">
        <v>5</v>
      </c>
      <c r="R6" s="2"/>
      <c r="S6" s="4"/>
      <c r="T6" s="2"/>
      <c r="U6" s="2"/>
      <c r="V6" s="7"/>
      <c r="W6" s="4" t="s">
        <v>6</v>
      </c>
      <c r="X6" s="7"/>
      <c r="Y6" s="8" t="s">
        <v>26</v>
      </c>
      <c r="Z6" s="7"/>
      <c r="AA6" s="5"/>
    </row>
    <row r="7" spans="1:27">
      <c r="A7" s="7"/>
      <c r="B7" s="7"/>
      <c r="C7" s="4" t="s">
        <v>7</v>
      </c>
      <c r="D7" s="6"/>
      <c r="E7" s="9" t="s">
        <v>8</v>
      </c>
      <c r="F7" s="8" t="s">
        <v>29</v>
      </c>
      <c r="G7" s="4" t="s">
        <v>9</v>
      </c>
      <c r="H7" s="6"/>
      <c r="I7" s="8" t="s">
        <v>10</v>
      </c>
      <c r="J7" s="6"/>
      <c r="K7" s="8" t="s">
        <v>11</v>
      </c>
      <c r="L7" s="8"/>
      <c r="M7" s="4" t="s">
        <v>26</v>
      </c>
      <c r="N7" s="6"/>
      <c r="O7" s="4" t="s">
        <v>12</v>
      </c>
      <c r="P7" s="6"/>
      <c r="Q7" s="8" t="s">
        <v>10</v>
      </c>
      <c r="R7" s="6"/>
      <c r="S7" s="4" t="s">
        <v>11</v>
      </c>
      <c r="T7" s="6"/>
      <c r="U7" s="9" t="s">
        <v>12</v>
      </c>
      <c r="V7" s="7"/>
      <c r="W7" s="4" t="s">
        <v>13</v>
      </c>
      <c r="X7" s="7"/>
      <c r="Y7" s="8" t="s">
        <v>27</v>
      </c>
      <c r="Z7" s="4" t="s">
        <v>14</v>
      </c>
      <c r="AA7" s="5"/>
    </row>
    <row r="8" spans="1:27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 t="s">
        <v>19</v>
      </c>
      <c r="T8" s="7"/>
      <c r="U8" s="7"/>
      <c r="V8" s="7"/>
      <c r="W8" s="7"/>
      <c r="X8" s="7"/>
      <c r="Y8" s="7"/>
      <c r="Z8" s="7"/>
      <c r="AA8" s="5"/>
    </row>
    <row r="9" spans="1:27">
      <c r="A9" s="10" t="s">
        <v>15</v>
      </c>
      <c r="B9" s="11"/>
      <c r="C9" s="12">
        <f>JAN!C9+FEB!C9+MAR!C9+APR!C9+MAY!C9+JUN!C9</f>
        <v>109035</v>
      </c>
      <c r="D9" s="12">
        <f>JAN!D9+FEB!D9+MAR!D9+APR!D9+MAY!D9+JUN!D9</f>
        <v>0</v>
      </c>
      <c r="E9" s="12">
        <f>JAN!E9+FEB!E9+MAR!E9+APR!E9+MAY!E9+JUN!E9</f>
        <v>20210</v>
      </c>
      <c r="F9" s="12">
        <f>JAN!F9+FEB!F9+MAR!F9+APR!F9+MAY!F9+JUN!F9</f>
        <v>0</v>
      </c>
      <c r="G9" s="12">
        <f>JAN!G9+FEB!G9+MAR!G9+APR!G9+MAY!G9+JUN!G9</f>
        <v>1605</v>
      </c>
      <c r="H9" s="12">
        <f>JAN!H9+FEB!H9+MAR!H9+APR!H9+MAY!H9+JUN!H9</f>
        <v>0</v>
      </c>
      <c r="I9" s="12">
        <f>JAN!I9+FEB!I9+MAR!I9+APR!I9+MAY!I9+JUN!I9</f>
        <v>2064</v>
      </c>
      <c r="J9" s="12">
        <f>JAN!J9+FEB!J9+MAR!J9+APR!J9+MAY!J9+JUN!J9</f>
        <v>0</v>
      </c>
      <c r="K9" s="12">
        <f>JAN!K9+FEB!K9+MAR!K9+APR!K9+MAY!K9+JUN!K9</f>
        <v>620</v>
      </c>
      <c r="L9" s="12">
        <f>JAN!L9+FEB!L9+MAR!L9+APR!L9+MAY!L9+JUN!L9</f>
        <v>0</v>
      </c>
      <c r="M9" s="12">
        <f>JAN!M9+FEB!M9+MAR!M9+APR!M9+MAY!M9+JUN!M9</f>
        <v>45</v>
      </c>
      <c r="N9" s="12">
        <f>JAN!N9+FEB!N9+MAR!N9+APR!N9+MAY!N9+JUN!N9</f>
        <v>0</v>
      </c>
      <c r="O9" s="12">
        <f>JAN!O9+FEB!O9+MAR!O9+APR!O9+MAY!O9+JUN!O9</f>
        <v>696</v>
      </c>
      <c r="P9" s="12">
        <f>JAN!P9+FEB!P9+MAR!P9+APR!P9+MAY!P9+JUN!P9</f>
        <v>0</v>
      </c>
      <c r="Q9" s="12">
        <f>JAN!Q9+FEB!Q9+MAR!Q9+APR!Q9+MAY!Q9+JUN!Q9</f>
        <v>1254</v>
      </c>
      <c r="R9" s="12">
        <f>JAN!R9+FEB!R9+MAR!R9+APR!R9+MAY!R9+JUN!R9</f>
        <v>0</v>
      </c>
      <c r="S9" s="12">
        <f>JAN!S9+FEB!S9+MAR!S9+APR!S9+MAY!S9+JUN!S9</f>
        <v>118</v>
      </c>
      <c r="T9" s="12">
        <f>JAN!T9+FEB!T9+MAR!T9+APR!T9+MAY!T9+JUN!T9</f>
        <v>0</v>
      </c>
      <c r="U9" s="12">
        <f>JAN!U9+FEB!U9+MAR!U9+APR!U9+MAY!U9+JUN!U9</f>
        <v>126</v>
      </c>
      <c r="V9" s="12">
        <f>JAN!V9+FEB!V9+MAR!V9+APR!V9+MAY!V9+JUN!V9</f>
        <v>0</v>
      </c>
      <c r="W9" s="12">
        <f>JAN!W9+FEB!W9+MAR!W9+APR!W9+MAY!W9+JUN!W9</f>
        <v>2139</v>
      </c>
      <c r="X9" s="12">
        <f>JAN!X9+FEB!X9+MAR!X9+APR!X9+MAY!X9+JUN!X9</f>
        <v>0</v>
      </c>
      <c r="Y9" s="12">
        <f>JAN!Y9+FEB!Y9+MAR!Y9+APR!Y9+MAY!Y9+JUN!Y9</f>
        <v>79</v>
      </c>
      <c r="Z9" s="12">
        <f>SUM(A9:Y9)</f>
        <v>137991</v>
      </c>
      <c r="AA9" s="14"/>
    </row>
    <row r="10" spans="1:27">
      <c r="A10" s="6"/>
      <c r="B10" s="7"/>
      <c r="C10" s="15"/>
      <c r="D10" s="15"/>
      <c r="E10" s="16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 t="s">
        <v>19</v>
      </c>
      <c r="AA10" s="5"/>
    </row>
    <row r="11" spans="1:27">
      <c r="A11" s="6" t="s">
        <v>16</v>
      </c>
      <c r="B11" s="7"/>
      <c r="C11" s="17">
        <f>JAN!C11+FEB!C11+MAR!C11+APR!C11+MAY!C11+JUN!C11</f>
        <v>48385292</v>
      </c>
      <c r="D11" s="17">
        <f>JAN!D11+FEB!D11+MAR!D11+APR!D11+MAY!D11+JUN!D11</f>
        <v>0</v>
      </c>
      <c r="E11" s="17">
        <f>JAN!E11+FEB!E11+MAR!E11+APR!E11+MAY!E11+JUN!E11</f>
        <v>16027586.99</v>
      </c>
      <c r="F11" s="17">
        <f>JAN!F11+FEB!F11+MAR!F11+APR!F11+MAY!F11+JUN!F11</f>
        <v>0</v>
      </c>
      <c r="G11" s="17">
        <f>JAN!G11+FEB!G11+MAR!G11+APR!G11+MAY!G11+JUN!G11</f>
        <v>16403399.1</v>
      </c>
      <c r="H11" s="17">
        <f>JAN!H11+FEB!H11+MAR!H11+APR!H11+MAY!H11+JUN!H11</f>
        <v>0</v>
      </c>
      <c r="I11" s="17">
        <f>JAN!I11+FEB!I11+MAR!I11+APR!I11+MAY!I11+JUN!I11</f>
        <v>2122347</v>
      </c>
      <c r="J11" s="17">
        <f>JAN!J11+FEB!J11+MAR!J11+APR!J11+MAY!J11+JUN!J11</f>
        <v>0</v>
      </c>
      <c r="K11" s="17">
        <f>JAN!K11+FEB!K11+MAR!K11+APR!K11+MAY!K11+JUN!K11</f>
        <v>14732301.6</v>
      </c>
      <c r="L11" s="17">
        <f>JAN!L11+FEB!L11+MAR!L11+APR!L11+MAY!L11+JUN!L11</f>
        <v>0</v>
      </c>
      <c r="M11" s="17">
        <f>JAN!M11+FEB!M11+MAR!M11+APR!M11+MAY!M11+JUN!M11</f>
        <v>2957088.5</v>
      </c>
      <c r="N11" s="17">
        <f>JAN!N11+FEB!N11+MAR!N11+APR!N11+MAY!N11+JUN!N11</f>
        <v>0</v>
      </c>
      <c r="O11" s="17">
        <f>JAN!O11+FEB!O11+MAR!O11+APR!O11+MAY!O11+JUN!O11</f>
        <v>324045</v>
      </c>
      <c r="P11" s="17">
        <f>JAN!P11+FEB!P11+MAR!P11+APR!P11+MAY!P11+JUN!P11</f>
        <v>0</v>
      </c>
      <c r="Q11" s="17">
        <f>JAN!Q11+FEB!Q11+MAR!Q11+APR!Q11+MAY!Q11+JUN!Q11</f>
        <v>960176</v>
      </c>
      <c r="R11" s="17">
        <f>JAN!R11+FEB!R11+MAR!R11+APR!R11+MAY!R11+JUN!R11</f>
        <v>0</v>
      </c>
      <c r="S11" s="17">
        <f>JAN!S11+FEB!S11+MAR!S11+APR!S11+MAY!S11+JUN!S11</f>
        <v>3260572.5</v>
      </c>
      <c r="T11" s="17">
        <f>JAN!T11+FEB!T11+MAR!T11+APR!T11+MAY!T11+JUN!T11</f>
        <v>0</v>
      </c>
      <c r="U11" s="17">
        <f>JAN!U11+FEB!U11+MAR!U11+APR!U11+MAY!U11+JUN!U11</f>
        <v>32364</v>
      </c>
      <c r="V11" s="17">
        <f>JAN!V11+FEB!V11+MAR!V11+APR!V11+MAY!V11+JUN!V11</f>
        <v>0</v>
      </c>
      <c r="W11" s="17">
        <f>JAN!W11+FEB!W11+MAR!W11+APR!W11+MAY!W11+JUN!W11</f>
        <v>292321</v>
      </c>
      <c r="X11" s="17">
        <f>JAN!X11+FEB!X11+MAR!X11+APR!X11+MAY!X11+JUN!X11</f>
        <v>0</v>
      </c>
      <c r="Y11" s="17">
        <f>JAN!Y11+FEB!Y11+MAR!Y11+APR!Y11+MAY!Y11+JUN!Y11</f>
        <v>3878034.5</v>
      </c>
      <c r="Z11" s="15">
        <f>SUM(A11:Y11)</f>
        <v>109375528.19</v>
      </c>
      <c r="AA11" s="5"/>
    </row>
    <row r="12" spans="1:27">
      <c r="A12" s="6"/>
      <c r="B12" s="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5" t="s">
        <v>19</v>
      </c>
      <c r="AA12" s="5"/>
    </row>
    <row r="13" spans="1:27">
      <c r="A13" s="10" t="s">
        <v>21</v>
      </c>
      <c r="B13" s="11"/>
      <c r="C13" s="17">
        <f>JAN!C21+FEB!C21+MAR!C21+APR!C21+MAY!C21+JUN!C21</f>
        <v>33187.230000000003</v>
      </c>
      <c r="D13" s="17">
        <f>JAN!D21+FEB!D21+MAR!D21+APR!D21+MAY!D21+JUN!D21</f>
        <v>0</v>
      </c>
      <c r="E13" s="17">
        <f>JAN!E21+FEB!E21+MAR!E21+APR!E21+MAY!E21+JUN!E21</f>
        <v>10994.6</v>
      </c>
      <c r="F13" s="17">
        <f>JAN!F21+FEB!F21+MAR!F21+APR!F21+MAY!F21+JUN!F21</f>
        <v>0</v>
      </c>
      <c r="G13" s="17">
        <f>JAN!G21+FEB!G21+MAR!G21+APR!G21+MAY!G21+JUN!G21</f>
        <v>11252.57</v>
      </c>
      <c r="H13" s="17">
        <f>JAN!H21+FEB!H21+MAR!H21+APR!H21+MAY!H21+JUN!H21</f>
        <v>0</v>
      </c>
      <c r="I13" s="17">
        <f>JAN!I21+FEB!I21+MAR!I21+APR!I21+MAY!I21+JUN!I21</f>
        <v>1456.0900000000001</v>
      </c>
      <c r="J13" s="17">
        <f>JAN!J21+FEB!J21+MAR!J21+APR!J21+MAY!J21+JUN!J21</f>
        <v>0</v>
      </c>
      <c r="K13" s="17">
        <f>JAN!K21+FEB!K21+MAR!K21+APR!K21+MAY!K21+JUN!K21</f>
        <v>10106.490000000002</v>
      </c>
      <c r="L13" s="17">
        <f>JAN!L21+FEB!L21+MAR!L21+APR!L21+MAY!L21+JUN!L21</f>
        <v>0</v>
      </c>
      <c r="M13" s="17">
        <f>JAN!M21+FEB!M21+MAR!M21+APR!M21+MAY!M21+JUN!M21</f>
        <v>2028.5800000000002</v>
      </c>
      <c r="N13" s="17">
        <f>JAN!N21+FEB!N21+MAR!N21+APR!N21+MAY!N21+JUN!N21</f>
        <v>0</v>
      </c>
      <c r="O13" s="17">
        <f>JAN!O21+FEB!O21+MAR!O21+APR!O21+MAY!O21+JUN!O21</f>
        <v>222.39</v>
      </c>
      <c r="P13" s="17">
        <f>JAN!P21+FEB!P21+MAR!P21+APR!P21+MAY!P21+JUN!P21</f>
        <v>0</v>
      </c>
      <c r="Q13" s="17">
        <f>JAN!Q21+FEB!Q21+MAR!Q21+APR!Q21+MAY!Q21+JUN!Q21</f>
        <v>658.79</v>
      </c>
      <c r="R13" s="17">
        <f>JAN!R21+FEB!R21+MAR!R21+APR!R21+MAY!R21+JUN!R21</f>
        <v>0</v>
      </c>
      <c r="S13" s="17">
        <f>JAN!S21+FEB!S21+MAR!S21+APR!S21+MAY!S21+JUN!S21</f>
        <v>2236.7600000000002</v>
      </c>
      <c r="T13" s="17">
        <f>JAN!T21+FEB!T21+MAR!T21+APR!T21+MAY!T21+JUN!T21</f>
        <v>0</v>
      </c>
      <c r="U13" s="17">
        <f>JAN!U21+FEB!U21+MAR!U21+APR!U21+MAY!U21+JUN!U21</f>
        <v>22.080000000000002</v>
      </c>
      <c r="V13" s="17">
        <f>JAN!V21+FEB!V21+MAR!V21+APR!V21+MAY!V21+JUN!V21</f>
        <v>0</v>
      </c>
      <c r="W13" s="17">
        <f>JAN!W21+FEB!W21+MAR!W21+APR!W21+MAY!W21+JUN!W21</f>
        <v>198.47</v>
      </c>
      <c r="X13" s="17">
        <f>JAN!X21+FEB!X21+MAR!X21+APR!X21+MAY!X21+JUN!X21</f>
        <v>0</v>
      </c>
      <c r="Y13" s="17">
        <f>JAN!Y21+FEB!Y21+MAR!Y21+APR!Y21+MAY!Y21+JUN!Y21</f>
        <v>2660.35</v>
      </c>
      <c r="Z13" s="17">
        <f>SUM(B13:Y13)</f>
        <v>75024.400000000009</v>
      </c>
      <c r="AA13" s="14"/>
    </row>
    <row r="14" spans="1:27">
      <c r="A14" s="6"/>
      <c r="B14" s="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5" t="s">
        <v>19</v>
      </c>
      <c r="AA14" s="5"/>
    </row>
    <row r="15" spans="1:27">
      <c r="A15" s="6" t="s">
        <v>28</v>
      </c>
      <c r="B15" s="7"/>
      <c r="C15" s="17">
        <f>JAN!C13+FEB!C13+MAR!C13+APR!C13+MAY!C13+JUN!C13</f>
        <v>0</v>
      </c>
      <c r="D15" s="17">
        <f>JAN!D13+FEB!D13+MAR!D13+APR!D13+MAY!D13+JUN!D13</f>
        <v>0</v>
      </c>
      <c r="E15" s="17">
        <f>JAN!E13+FEB!E13+MAR!E13+APR!E13+MAY!E13+JUN!E13</f>
        <v>0</v>
      </c>
      <c r="F15" s="17">
        <f>JAN!F13+FEB!F13+MAR!F13+APR!F13+MAY!F13+JUN!F13</f>
        <v>0</v>
      </c>
      <c r="G15" s="17">
        <f>JAN!G13+FEB!G13+MAR!G13+APR!G13+MAY!G13+JUN!G13</f>
        <v>0</v>
      </c>
      <c r="H15" s="17">
        <f>JAN!H13+FEB!H13+MAR!H13+APR!H13+MAY!H13+JUN!H13</f>
        <v>0</v>
      </c>
      <c r="I15" s="17">
        <f>JAN!I13+FEB!I13+MAR!I13+APR!I13+MAY!I13+JUN!I13</f>
        <v>0</v>
      </c>
      <c r="J15" s="17">
        <f>JAN!J13+FEB!J13+MAR!J13+APR!J13+MAY!J13+JUN!J13</f>
        <v>0</v>
      </c>
      <c r="K15" s="17">
        <f>JAN!K13+FEB!K13+MAR!K13+APR!K13+MAY!K13+JUN!K13</f>
        <v>0</v>
      </c>
      <c r="L15" s="17">
        <f>JAN!L13+FEB!L13+MAR!L13+APR!L13+MAY!L13+JUN!L13</f>
        <v>0</v>
      </c>
      <c r="M15" s="17">
        <f>JAN!M13+FEB!M13+MAR!M13+APR!M13+MAY!M13+JUN!M13</f>
        <v>0</v>
      </c>
      <c r="N15" s="17">
        <f>JAN!N13+FEB!N13+MAR!N13+APR!N13+MAY!N13+JUN!N13</f>
        <v>0</v>
      </c>
      <c r="O15" s="17">
        <f>JAN!O13+FEB!O13+MAR!O13+APR!O13+MAY!O13+JUN!O13</f>
        <v>0</v>
      </c>
      <c r="P15" s="17">
        <f>JAN!P13+FEB!P13+MAR!P13+APR!P13+MAY!P13+JUN!P13</f>
        <v>0</v>
      </c>
      <c r="Q15" s="17">
        <f>JAN!Q13+FEB!Q13+MAR!Q13+APR!Q13+MAY!Q13+JUN!Q13</f>
        <v>0</v>
      </c>
      <c r="R15" s="17">
        <f>JAN!R13+FEB!R13+MAR!R13+APR!R13+MAY!R13+JUN!R13</f>
        <v>0</v>
      </c>
      <c r="S15" s="17">
        <f>JAN!S13+FEB!S13+MAR!S13+APR!S13+MAY!S13+JUN!S13</f>
        <v>0</v>
      </c>
      <c r="T15" s="17">
        <f>JAN!T13+FEB!T13+MAR!T13+APR!T13+MAY!T13+JUN!T13</f>
        <v>0</v>
      </c>
      <c r="U15" s="17">
        <f>JAN!U13+FEB!U13+MAR!U13+APR!U13+MAY!U13+JUN!U13</f>
        <v>0</v>
      </c>
      <c r="V15" s="17">
        <f>JAN!V13+FEB!V13+MAR!V13+APR!V13+MAY!V13+JUN!V13</f>
        <v>0</v>
      </c>
      <c r="W15" s="17">
        <f>JAN!W13+FEB!W13+MAR!W13+APR!W13+MAY!W13+JUN!W13</f>
        <v>0</v>
      </c>
      <c r="X15" s="17">
        <f>JAN!X13+FEB!X13+MAR!X13+APR!X13+MAY!X13+JUN!X13</f>
        <v>0</v>
      </c>
      <c r="Y15" s="17">
        <f>JAN!Y13+FEB!Y13+MAR!Y13+APR!Y13+MAY!Y13+JUN!Y13</f>
        <v>0</v>
      </c>
      <c r="Z15" s="15">
        <f>SUM(A15:Y15)</f>
        <v>0</v>
      </c>
      <c r="AA15" s="5"/>
    </row>
    <row r="16" spans="1:27">
      <c r="A16" s="7"/>
      <c r="B16" s="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5"/>
      <c r="AA16" s="5"/>
    </row>
    <row r="17" spans="1:27">
      <c r="A17" s="19" t="s">
        <v>22</v>
      </c>
      <c r="B17" s="7"/>
      <c r="C17" s="17">
        <f>JAN!C17+FEB!C17+MAR!C17+APR!C17+MAY!C17+JUN!C17</f>
        <v>0</v>
      </c>
      <c r="D17" s="17">
        <f>JAN!D17+FEB!D17+MAR!D17+APR!D17+MAY!D17+JUN!D17</f>
        <v>0</v>
      </c>
      <c r="E17" s="17">
        <f>JAN!E17+FEB!E17+MAR!E17+APR!E17+MAY!E17+JUN!E17</f>
        <v>0</v>
      </c>
      <c r="F17" s="17">
        <f>JAN!F17+FEB!F17+MAR!F17+APR!F17+MAY!F17+JUN!F17</f>
        <v>0</v>
      </c>
      <c r="G17" s="17">
        <f>JAN!G17+FEB!G17+MAR!G17+APR!G17+MAY!G17+JUN!G17</f>
        <v>0</v>
      </c>
      <c r="H17" s="17">
        <f>JAN!H17+FEB!H17+MAR!H17+APR!H17+MAY!H17+JUN!H17</f>
        <v>0</v>
      </c>
      <c r="I17" s="17">
        <f>JAN!I17+FEB!I17+MAR!I17+APR!I17+MAY!I17+JUN!I17</f>
        <v>0</v>
      </c>
      <c r="J17" s="17">
        <f>JAN!J17+FEB!J17+MAR!J17+APR!J17+MAY!J17+JUN!J17</f>
        <v>0</v>
      </c>
      <c r="K17" s="17">
        <f>JAN!K17+FEB!K17+MAR!K17+APR!K17+MAY!K17+JUN!K17</f>
        <v>0</v>
      </c>
      <c r="L17" s="17">
        <f>JAN!L17+FEB!L17+MAR!L17+APR!L17+MAY!L17+JUN!L17</f>
        <v>0</v>
      </c>
      <c r="M17" s="17">
        <f>JAN!M17+FEB!M17+MAR!M17+APR!M17+MAY!M17+JUN!M17</f>
        <v>0</v>
      </c>
      <c r="N17" s="17">
        <f>JAN!N17+FEB!N17+MAR!N17+APR!N17+MAY!N17+JUN!N17</f>
        <v>0</v>
      </c>
      <c r="O17" s="17">
        <f>JAN!O17+FEB!O17+MAR!O17+APR!O17+MAY!O17+JUN!O17</f>
        <v>0</v>
      </c>
      <c r="P17" s="17">
        <f>JAN!P17+FEB!P17+MAR!P17+APR!P17+MAY!P17+JUN!P17</f>
        <v>0</v>
      </c>
      <c r="Q17" s="17">
        <f>JAN!Q17+FEB!Q17+MAR!Q17+APR!Q17+MAY!Q17+JUN!Q17</f>
        <v>0</v>
      </c>
      <c r="R17" s="17">
        <f>JAN!R17+FEB!R17+MAR!R17+APR!R17+MAY!R17+JUN!R17</f>
        <v>0</v>
      </c>
      <c r="S17" s="17">
        <f>JAN!S17+FEB!S17+MAR!S17+APR!S17+MAY!S17+JUN!S17</f>
        <v>0</v>
      </c>
      <c r="T17" s="17">
        <f>JAN!T17+FEB!T17+MAR!T17+APR!T17+MAY!T17+JUN!T17</f>
        <v>0</v>
      </c>
      <c r="U17" s="17">
        <f>JAN!U17+FEB!U17+MAR!U17+APR!U17+MAY!U17+JUN!U17</f>
        <v>0</v>
      </c>
      <c r="V17" s="17">
        <f>JAN!V17+FEB!V17+MAR!V17+APR!V17+MAY!V17+JUN!V17</f>
        <v>0</v>
      </c>
      <c r="W17" s="17">
        <f>JAN!W17+FEB!W17+MAR!W17+APR!W17+MAY!W17+JUN!W17</f>
        <v>0</v>
      </c>
      <c r="X17" s="17">
        <f>JAN!X17+FEB!X17+MAR!X17+APR!X17+MAY!X17+JUN!X17</f>
        <v>0</v>
      </c>
      <c r="Y17" s="17">
        <f>JAN!Y17+FEB!Y17+MAR!Y17+APR!Y17+MAY!Y17+JUN!Y17</f>
        <v>0</v>
      </c>
      <c r="Z17" s="15">
        <f t="shared" ref="Z17" si="0">SUM(A17:Y17)</f>
        <v>0</v>
      </c>
      <c r="AA17" s="5"/>
    </row>
    <row r="18" spans="1:27">
      <c r="A18" s="7"/>
      <c r="B18" s="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5"/>
      <c r="AA18" s="5"/>
    </row>
    <row r="19" spans="1:27">
      <c r="A19" s="6" t="s">
        <v>23</v>
      </c>
      <c r="B19" s="6"/>
      <c r="C19" s="17">
        <f>JAN!C25+FEB!C25+MAR!C25+APR!C25+MAY!C25+JUN!C25</f>
        <v>12363104.65</v>
      </c>
      <c r="D19" s="17">
        <f>JAN!D25+FEB!D25+MAR!D25+APR!D25+MAY!D25+JUN!D25</f>
        <v>0</v>
      </c>
      <c r="E19" s="17">
        <f>JAN!E25+FEB!E25+MAR!E25+APR!E25+MAY!E25+JUN!E25</f>
        <v>4877611.8099999996</v>
      </c>
      <c r="F19" s="17">
        <f>JAN!F25+FEB!F25+MAR!F25+APR!F25+MAY!F25+JUN!F25</f>
        <v>0</v>
      </c>
      <c r="G19" s="17">
        <f>JAN!G25+FEB!G25+MAR!G25+APR!G25+MAY!G25+JUN!G25</f>
        <v>4708913.0199999996</v>
      </c>
      <c r="H19" s="17">
        <f>JAN!H25+FEB!H25+MAR!H25+APR!H25+MAY!H25+JUN!H25</f>
        <v>0</v>
      </c>
      <c r="I19" s="17">
        <f>JAN!I25+FEB!I25+MAR!I25+APR!I25+MAY!I25+JUN!I25</f>
        <v>646225.4</v>
      </c>
      <c r="J19" s="17">
        <f>JAN!J25+FEB!J25+MAR!J25+APR!J25+MAY!J25+JUN!J25</f>
        <v>0</v>
      </c>
      <c r="K19" s="17">
        <f>JAN!K25+FEB!K25+MAR!K25+APR!K25+MAY!K25+JUN!K25</f>
        <v>3862148.04</v>
      </c>
      <c r="L19" s="17">
        <f>JAN!L25+FEB!L25+MAR!L25+APR!L25+MAY!L25+JUN!L25</f>
        <v>0</v>
      </c>
      <c r="M19" s="17">
        <f>JAN!M25+FEB!M25+MAR!M25+APR!M25+MAY!M25+JUN!M25</f>
        <v>778022.33</v>
      </c>
      <c r="N19" s="17">
        <f>JAN!N25+FEB!N25+MAR!N25+APR!N25+MAY!N25+JUN!N25</f>
        <v>0</v>
      </c>
      <c r="O19" s="17">
        <f>JAN!O25+FEB!O25+MAR!O25+APR!O25+MAY!O25+JUN!O25</f>
        <v>116170.54000000001</v>
      </c>
      <c r="P19" s="17">
        <f>JAN!P25+FEB!P25+MAR!P25+APR!P25+MAY!P25+JUN!P25</f>
        <v>0</v>
      </c>
      <c r="Q19" s="17">
        <f>JAN!Q25+FEB!Q25+MAR!Q25+APR!Q25+MAY!Q25+JUN!Q25</f>
        <v>293985.19999999995</v>
      </c>
      <c r="R19" s="17">
        <f>JAN!R25+FEB!R25+MAR!R25+APR!R25+MAY!R25+JUN!R25</f>
        <v>0</v>
      </c>
      <c r="S19" s="17">
        <f>JAN!S25+FEB!S25+MAR!S25+APR!S25+MAY!S25+JUN!S25</f>
        <v>856883.92</v>
      </c>
      <c r="T19" s="17">
        <f>JAN!T25+FEB!T25+MAR!T25+APR!T25+MAY!T25+JUN!T25</f>
        <v>0</v>
      </c>
      <c r="U19" s="17">
        <f>JAN!U25+FEB!U25+MAR!U25+APR!U25+MAY!U25+JUN!U25</f>
        <v>11283.780000000002</v>
      </c>
      <c r="V19" s="17">
        <f>JAN!V25+FEB!V25+MAR!V25+APR!V25+MAY!V25+JUN!V25</f>
        <v>0</v>
      </c>
      <c r="W19" s="17">
        <f>JAN!W25+FEB!W25+MAR!W25+APR!W25+MAY!W25+JUN!W25</f>
        <v>105863.8</v>
      </c>
      <c r="X19" s="17">
        <f>JAN!X25+FEB!X25+MAR!X25+APR!X25+MAY!X25+JUN!X25</f>
        <v>0</v>
      </c>
      <c r="Y19" s="17">
        <f>JAN!Y25+FEB!Y25+MAR!Y25+APR!Y25+MAY!Y25+JUN!Y25</f>
        <v>979466.79999999993</v>
      </c>
      <c r="Z19" s="15">
        <f>SUM(A19:Y19)</f>
        <v>29599679.289999999</v>
      </c>
      <c r="AA19" s="5"/>
    </row>
    <row r="20" spans="1:27">
      <c r="A20" s="7"/>
      <c r="B20" s="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5" t="s">
        <v>19</v>
      </c>
      <c r="AA20" s="5"/>
    </row>
    <row r="21" spans="1:27">
      <c r="A21" s="6" t="s">
        <v>24</v>
      </c>
      <c r="B21" s="7"/>
      <c r="C21" s="17">
        <f>JAN!C27+FEB!C27+MAR!C27+APR!C27+MAY!C27+JUN!C27</f>
        <v>7227518.7300000004</v>
      </c>
      <c r="D21" s="17">
        <f>JAN!D27+FEB!D27+MAR!D27+APR!D27+MAY!D27+JUN!D27</f>
        <v>0</v>
      </c>
      <c r="E21" s="17">
        <f>JAN!E27+FEB!E27+MAR!E27+APR!E27+MAY!E27+JUN!E27</f>
        <v>2387931.7200000002</v>
      </c>
      <c r="F21" s="17">
        <f>JAN!F27+FEB!F27+MAR!F27+APR!F27+MAY!F27+JUN!F27</f>
        <v>0</v>
      </c>
      <c r="G21" s="17">
        <f>JAN!G27+FEB!G27+MAR!G27+APR!G27+MAY!G27+JUN!G27</f>
        <v>2450946.52</v>
      </c>
      <c r="H21" s="17">
        <f>JAN!H27+FEB!H27+MAR!H27+APR!H27+MAY!H27+JUN!H27</f>
        <v>0</v>
      </c>
      <c r="I21" s="17">
        <f>JAN!I27+FEB!I27+MAR!I27+APR!I27+MAY!I27+JUN!I27</f>
        <v>317115.11000000004</v>
      </c>
      <c r="J21" s="17">
        <f>JAN!J27+FEB!J27+MAR!J27+APR!J27+MAY!J27+JUN!J27</f>
        <v>0</v>
      </c>
      <c r="K21" s="17">
        <f>JAN!K27+FEB!K27+MAR!K27+APR!K27+MAY!K27+JUN!K27</f>
        <v>2201256.31</v>
      </c>
      <c r="L21" s="17">
        <f>JAN!L27+FEB!L27+MAR!L27+APR!L27+MAY!L27+JUN!L27</f>
        <v>0</v>
      </c>
      <c r="M21" s="17">
        <f>JAN!M27+FEB!M27+MAR!M27+APR!M27+MAY!M27+JUN!M27</f>
        <v>441839.26</v>
      </c>
      <c r="N21" s="17">
        <f>JAN!N27+FEB!N27+MAR!N27+APR!N27+MAY!N27+JUN!N27</f>
        <v>0</v>
      </c>
      <c r="O21" s="17">
        <f>JAN!O27+FEB!O27+MAR!O27+APR!O27+MAY!O27+JUN!O27</f>
        <v>48418.11</v>
      </c>
      <c r="P21" s="17">
        <f>JAN!P27+FEB!P27+MAR!P27+APR!P27+MAY!P27+JUN!P27</f>
        <v>0</v>
      </c>
      <c r="Q21" s="17">
        <f>JAN!Q27+FEB!Q27+MAR!Q27+APR!Q27+MAY!Q27+JUN!Q27</f>
        <v>143466.93</v>
      </c>
      <c r="R21" s="17">
        <f>JAN!R27+FEB!R27+MAR!R27+APR!R27+MAY!R27+JUN!R27</f>
        <v>0</v>
      </c>
      <c r="S21" s="17">
        <f>JAN!S27+FEB!S27+MAR!S27+APR!S27+MAY!S27+JUN!S27</f>
        <v>487184.89999999997</v>
      </c>
      <c r="T21" s="17">
        <f>JAN!T27+FEB!T27+MAR!T27+APR!T27+MAY!T27+JUN!T27</f>
        <v>0</v>
      </c>
      <c r="U21" s="17">
        <f>JAN!U27+FEB!U27+MAR!U27+APR!U27+MAY!U27+JUN!U27</f>
        <v>4835.8200000000006</v>
      </c>
      <c r="V21" s="17">
        <f>JAN!V27+FEB!V27+MAR!V27+APR!V27+MAY!V27+JUN!V27</f>
        <v>0</v>
      </c>
      <c r="W21" s="17">
        <f>JAN!W27+FEB!W27+MAR!W27+APR!W27+MAY!W27+JUN!W27</f>
        <v>43674.07</v>
      </c>
      <c r="X21" s="17">
        <f>JAN!X27+FEB!X27+MAR!X27+APR!X27+MAY!X27+JUN!X27</f>
        <v>0</v>
      </c>
      <c r="Y21" s="17">
        <f>JAN!Y27+FEB!Y27+MAR!Y27+APR!Y27+MAY!Y27+JUN!Y27</f>
        <v>579444.19000000006</v>
      </c>
      <c r="Z21" s="15">
        <f>SUM(A21:Y21)</f>
        <v>16333631.67</v>
      </c>
      <c r="AA21" s="5"/>
    </row>
    <row r="22" spans="1:27">
      <c r="A22" s="7"/>
      <c r="B22" s="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5"/>
      <c r="AA22" s="5"/>
    </row>
    <row r="23" spans="1:27">
      <c r="A23" s="6" t="s">
        <v>30</v>
      </c>
      <c r="B23" s="7"/>
      <c r="C23" s="17">
        <v>0</v>
      </c>
      <c r="D23" s="17"/>
      <c r="E23" s="17" t="e">
        <f>JUL!E33+#REF!+SEP!E33+OCT!E33+NOV!E33+DEC!E71</f>
        <v>#VALUE!</v>
      </c>
      <c r="F23" s="17" t="e">
        <f>JUL!F33+#REF!+SEP!F33+OCT!F33+NOV!F33+DEC!F71</f>
        <v>#VALUE!</v>
      </c>
      <c r="G23" s="17" t="e">
        <f>JUL!G33+#REF!+SEP!G33+OCT!G33+NOV!G33+DEC!G71</f>
        <v>#VALUE!</v>
      </c>
      <c r="H23" s="17"/>
      <c r="I23" s="17" t="e">
        <f>JUL!I33+#REF!+SEP!I33+OCT!I33+NOV!I33+DEC!I71</f>
        <v>#VALUE!</v>
      </c>
      <c r="J23" s="17"/>
      <c r="K23" s="17" t="e">
        <f>JUL!K33+#REF!+SEP!K33+OCT!K33+NOV!K33+DEC!K71</f>
        <v>#VALUE!</v>
      </c>
      <c r="L23" s="17"/>
      <c r="M23" s="17" t="e">
        <f>JUL!M33+#REF!+SEP!M33+OCT!M33+NOV!M33+DEC!M71</f>
        <v>#VALUE!</v>
      </c>
      <c r="N23" s="17"/>
      <c r="O23" s="17" t="e">
        <f>JUL!O33+#REF!+SEP!O33+OCT!O33+NOV!O33+DEC!O71</f>
        <v>#VALUE!</v>
      </c>
      <c r="P23" s="17"/>
      <c r="Q23" s="17" t="e">
        <f>JUL!Q33+#REF!+SEP!Q33+OCT!Q33+NOV!Q33+DEC!Q71</f>
        <v>#VALUE!</v>
      </c>
      <c r="R23" s="17"/>
      <c r="S23" s="17" t="e">
        <f>JUL!S33+#REF!+SEP!S33+OCT!S33+NOV!S33+DEC!S71</f>
        <v>#VALUE!</v>
      </c>
      <c r="T23" s="17"/>
      <c r="U23" s="17" t="e">
        <f>JUL!U33+#REF!+SEP!U33+OCT!U33+NOV!U33+DEC!U71</f>
        <v>#VALUE!</v>
      </c>
      <c r="V23" s="17"/>
      <c r="W23" s="17" t="e">
        <f>JUL!W33+#REF!+SEP!W33+OCT!W33+NOV!W33+DEC!W71</f>
        <v>#VALUE!</v>
      </c>
      <c r="X23" s="17"/>
      <c r="Y23" s="17" t="e">
        <f>JUL!Y33+#REF!+SEP!Y33+OCT!Y33+NOV!Y33+DEC!Y71</f>
        <v>#VALUE!</v>
      </c>
      <c r="Z23" s="15" t="e">
        <f>SUM(A23:Y23)</f>
        <v>#VALUE!</v>
      </c>
      <c r="AA23" s="5"/>
    </row>
    <row r="24" spans="1:27">
      <c r="A24" s="6"/>
      <c r="B24" s="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5"/>
      <c r="AA24" s="5"/>
    </row>
    <row r="25" spans="1:27">
      <c r="A25" s="6" t="s">
        <v>31</v>
      </c>
      <c r="B25" s="7"/>
      <c r="C25" s="17">
        <v>0</v>
      </c>
      <c r="D25" s="17"/>
      <c r="E25" s="17" t="e">
        <f>JUL!E31+#REF!+SEP!E31+OCT!E31+NOV!E31+DEC!E69</f>
        <v>#VALUE!</v>
      </c>
      <c r="F25" s="17" t="e">
        <f>JUL!F31+#REF!+SEP!F31+OCT!F31+NOV!F31+DEC!F69</f>
        <v>#VALUE!</v>
      </c>
      <c r="G25" s="17" t="e">
        <f>JUL!G31+#REF!+SEP!G31+OCT!G31+NOV!G31+DEC!G69</f>
        <v>#VALUE!</v>
      </c>
      <c r="H25" s="17"/>
      <c r="I25" s="17" t="e">
        <f>JUL!I31+#REF!+SEP!I31+OCT!I31+NOV!I31+DEC!I69</f>
        <v>#REF!</v>
      </c>
      <c r="J25" s="17"/>
      <c r="K25" s="17" t="e">
        <f>JUL!K31+#REF!+SEP!K31+OCT!K31+NOV!K31+DEC!K69</f>
        <v>#VALUE!</v>
      </c>
      <c r="L25" s="17"/>
      <c r="M25" s="17" t="e">
        <f>JUL!M31+#REF!+SEP!M31+OCT!M31+NOV!M31+DEC!M69</f>
        <v>#VALUE!</v>
      </c>
      <c r="N25" s="17"/>
      <c r="O25" s="17" t="e">
        <f>JUL!O31+#REF!+SEP!O31+OCT!O31+NOV!O31+DEC!O69</f>
        <v>#VALUE!</v>
      </c>
      <c r="P25" s="17"/>
      <c r="Q25" s="17" t="e">
        <f>JUL!Q31+#REF!+SEP!Q31+OCT!Q31+NOV!Q31+DEC!Q69</f>
        <v>#VALUE!</v>
      </c>
      <c r="R25" s="17"/>
      <c r="S25" s="17" t="e">
        <f>JUL!S31+#REF!+SEP!S31+OCT!S31+NOV!S31+DEC!S69</f>
        <v>#VALUE!</v>
      </c>
      <c r="T25" s="17"/>
      <c r="U25" s="17"/>
      <c r="V25" s="17"/>
      <c r="W25" s="17" t="e">
        <f>JUL!W31+#REF!+SEP!W31+OCT!W31+NOV!W31+DEC!W69</f>
        <v>#VALUE!</v>
      </c>
      <c r="X25" s="17"/>
      <c r="Y25" s="17" t="e">
        <f>JUL!Y31+#REF!+SEP!Y31+OCT!Y31+NOV!Y31+DEC!Y69</f>
        <v>#VALUE!</v>
      </c>
      <c r="Z25" s="15" t="e">
        <f>SUM(A25:Y25)</f>
        <v>#VALUE!</v>
      </c>
      <c r="AA25" s="5"/>
    </row>
    <row r="26" spans="1:27">
      <c r="A26" s="7"/>
      <c r="B26" s="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5"/>
      <c r="AA26" s="5"/>
    </row>
    <row r="27" spans="1:27">
      <c r="A27" s="19" t="s">
        <v>17</v>
      </c>
      <c r="B27" s="7"/>
      <c r="C27" s="17">
        <f>JAN!C29+FEB!C29+MAR!C29+APR!C29+MAY!C29+JUN!C29</f>
        <v>93139.38</v>
      </c>
      <c r="D27" s="17">
        <f>JAN!D29+FEB!D29+MAR!D29+APR!D29+MAY!D29+JUN!D29</f>
        <v>0</v>
      </c>
      <c r="E27" s="17">
        <f>JAN!E29+FEB!E29+MAR!E29+APR!E29+MAY!E29+JUN!E29</f>
        <v>30853.57</v>
      </c>
      <c r="F27" s="17">
        <f>JAN!F29+FEB!F29+MAR!F29+APR!F29+MAY!F29+JUN!F29</f>
        <v>0</v>
      </c>
      <c r="G27" s="17">
        <f>JAN!G29+FEB!G29+MAR!G29+APR!G29+MAY!G29+JUN!G29</f>
        <v>31576.910000000003</v>
      </c>
      <c r="H27" s="17">
        <f>JAN!H29+FEB!H29+MAR!H29+APR!H29+MAY!H29+JUN!H29</f>
        <v>0</v>
      </c>
      <c r="I27" s="17">
        <f>JAN!I29+FEB!I29+MAR!I29+APR!I29+MAY!I29+JUN!I29</f>
        <v>4085.58</v>
      </c>
      <c r="J27" s="17">
        <f>JAN!J29+FEB!J29+MAR!J29+APR!J29+MAY!J29+JUN!J29</f>
        <v>0</v>
      </c>
      <c r="K27" s="17">
        <f>JAN!K29+FEB!K29+MAR!K29+APR!K29+MAY!K29+JUN!K29</f>
        <v>28359.759999999998</v>
      </c>
      <c r="L27" s="17">
        <f>JAN!L29+FEB!L29+MAR!L29+APR!L29+MAY!L29+JUN!L29</f>
        <v>0</v>
      </c>
      <c r="M27" s="17">
        <f>JAN!M29+FEB!M29+MAR!M29+APR!M29+MAY!M29+JUN!M29</f>
        <v>5692.37</v>
      </c>
      <c r="N27" s="17">
        <f>JAN!N29+FEB!N29+MAR!N29+APR!N29+MAY!N29+JUN!N29</f>
        <v>0</v>
      </c>
      <c r="O27" s="17">
        <f>JAN!O29+FEB!O29+MAR!O29+APR!O29+MAY!O29+JUN!O29</f>
        <v>624.04999999999995</v>
      </c>
      <c r="P27" s="17">
        <f>JAN!P29+FEB!P29+MAR!P29+APR!P29+MAY!P29+JUN!P29</f>
        <v>0</v>
      </c>
      <c r="Q27" s="17">
        <f>JAN!Q29+FEB!Q29+MAR!Q29+APR!Q29+MAY!Q29+JUN!Q29</f>
        <v>1848.4900000000002</v>
      </c>
      <c r="R27" s="17">
        <f>JAN!R29+FEB!R29+MAR!R29+APR!R29+MAY!R29+JUN!R29</f>
        <v>0</v>
      </c>
      <c r="S27" s="17">
        <f>JAN!S29+FEB!S29+MAR!S29+APR!S29+MAY!S29+JUN!S29</f>
        <v>6276.619999999999</v>
      </c>
      <c r="T27" s="17">
        <f>JAN!T29+FEB!T29+MAR!T29+APR!T29+MAY!T29+JUN!T29</f>
        <v>0</v>
      </c>
      <c r="U27" s="17">
        <f>JAN!U29+FEB!U29+MAR!U29+APR!U29+MAY!U29+JUN!U29</f>
        <v>0</v>
      </c>
      <c r="V27" s="17">
        <f>JAN!V29+FEB!V29+MAR!V29+APR!V29+MAY!V29+JUN!V29</f>
        <v>0</v>
      </c>
      <c r="W27" s="17">
        <f>JAN!W29+FEB!W29+MAR!W29+APR!W29+MAY!W29+JUN!W29</f>
        <v>566.41</v>
      </c>
      <c r="X27" s="17">
        <f>JAN!X29+FEB!X29+MAR!X29+APR!X29+MAY!X29+JUN!X29</f>
        <v>0</v>
      </c>
      <c r="Y27" s="17">
        <f>JAN!Y29+FEB!Y29+MAR!Y29+APR!Y29+MAY!Y29+JUN!Y29</f>
        <v>7465.24</v>
      </c>
      <c r="Z27" s="15">
        <f>SUM(A27:Y27)</f>
        <v>210488.37999999998</v>
      </c>
      <c r="AA27" s="5"/>
    </row>
    <row r="28" spans="1:27">
      <c r="A28" s="11"/>
      <c r="B28" s="1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20"/>
      <c r="AA28" s="5"/>
    </row>
    <row r="29" spans="1:27" ht="16" thickBot="1">
      <c r="A29" s="21" t="s">
        <v>14</v>
      </c>
      <c r="B29" s="22"/>
      <c r="C29" s="23">
        <f>SUM(C13:C27)</f>
        <v>19716949.989999998</v>
      </c>
      <c r="D29" s="23"/>
      <c r="E29" s="23" t="e">
        <f>SUM(E13:E27)</f>
        <v>#VALUE!</v>
      </c>
      <c r="F29" s="23" t="e">
        <f>SUM(F13:F27)</f>
        <v>#VALUE!</v>
      </c>
      <c r="G29" s="23" t="e">
        <f>SUM(G13:G27)</f>
        <v>#VALUE!</v>
      </c>
      <c r="H29" s="23"/>
      <c r="I29" s="23" t="e">
        <f>SUM(I13:I27)</f>
        <v>#VALUE!</v>
      </c>
      <c r="J29" s="23"/>
      <c r="K29" s="23" t="e">
        <f>SUM(K13:K27)</f>
        <v>#VALUE!</v>
      </c>
      <c r="L29" s="23"/>
      <c r="M29" s="23" t="e">
        <f>SUM(M13:M27)</f>
        <v>#VALUE!</v>
      </c>
      <c r="N29" s="23"/>
      <c r="O29" s="23" t="e">
        <f>SUM(O13:O27)</f>
        <v>#VALUE!</v>
      </c>
      <c r="P29" s="23"/>
      <c r="Q29" s="23" t="e">
        <f>SUM(Q13:Q27)</f>
        <v>#VALUE!</v>
      </c>
      <c r="R29" s="23"/>
      <c r="S29" s="23" t="e">
        <f>SUM(S13:S27)</f>
        <v>#VALUE!</v>
      </c>
      <c r="T29" s="23"/>
      <c r="U29" s="23" t="e">
        <f>SUM(U13:U27)</f>
        <v>#VALUE!</v>
      </c>
      <c r="V29" s="23"/>
      <c r="W29" s="23" t="e">
        <f>SUM(W13:W27)</f>
        <v>#VALUE!</v>
      </c>
      <c r="X29" s="23"/>
      <c r="Y29" s="23" t="e">
        <f>SUM(Y13:Y27)</f>
        <v>#VALUE!</v>
      </c>
      <c r="Z29" s="24" t="e">
        <f>SUM(Z13:Z27)</f>
        <v>#VALUE!</v>
      </c>
      <c r="AA29" s="5"/>
    </row>
    <row r="30" spans="1:27" ht="16" thickTop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5"/>
    </row>
    <row r="32" spans="1:27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8.5">
      <c r="A33" s="1" t="s">
        <v>18</v>
      </c>
      <c r="B33" s="2"/>
      <c r="C33" s="2"/>
      <c r="D33" s="2"/>
      <c r="E33" s="2"/>
      <c r="F33" s="2"/>
      <c r="G33" s="2"/>
      <c r="H33" s="3"/>
      <c r="I33" s="3"/>
      <c r="J33" s="3"/>
      <c r="K33" s="3"/>
      <c r="L33" s="3"/>
      <c r="M33" s="3"/>
      <c r="N33" s="3"/>
      <c r="O33" s="3"/>
      <c r="P33" s="3"/>
      <c r="Q33" s="3"/>
      <c r="R33" s="2"/>
      <c r="S33" s="2"/>
      <c r="T33" s="2"/>
      <c r="U33" s="2"/>
      <c r="V33" s="2"/>
      <c r="W33" s="2"/>
      <c r="X33" s="2"/>
      <c r="Y33" s="2"/>
      <c r="Z33" s="2"/>
      <c r="AA33" s="5"/>
    </row>
    <row r="34" spans="1:27">
      <c r="A34" s="4" t="s">
        <v>1</v>
      </c>
      <c r="B34" s="2"/>
      <c r="C34" s="2"/>
      <c r="D34" s="2"/>
      <c r="E34" s="2"/>
      <c r="F34" s="2"/>
      <c r="G34" s="2"/>
      <c r="H34" s="3"/>
      <c r="I34" s="3"/>
      <c r="J34" s="3"/>
      <c r="K34" s="3"/>
      <c r="L34" s="3"/>
      <c r="M34" s="3"/>
      <c r="N34" s="3"/>
      <c r="O34" s="3"/>
      <c r="P34" s="3"/>
      <c r="Q34" s="3"/>
      <c r="R34" s="2"/>
      <c r="S34" s="2"/>
      <c r="T34" s="2"/>
      <c r="U34" s="2"/>
      <c r="V34" s="2"/>
      <c r="W34" s="2"/>
      <c r="X34" s="2"/>
      <c r="Y34" s="2"/>
      <c r="Z34" s="2"/>
      <c r="AA34" s="5"/>
    </row>
    <row r="35" spans="1:27">
      <c r="A35" s="4" t="str">
        <f>A3</f>
        <v>Jan, 2017 to June, 2017</v>
      </c>
      <c r="B35" s="2"/>
      <c r="C35" s="2"/>
      <c r="D35" s="2"/>
      <c r="E35" s="2"/>
      <c r="F35" s="2"/>
      <c r="G35" s="2"/>
      <c r="H35" s="3"/>
      <c r="I35" s="3"/>
      <c r="J35" s="3"/>
      <c r="K35" s="3"/>
      <c r="L35" s="3"/>
      <c r="M35" s="3"/>
      <c r="N35" s="3"/>
      <c r="O35" s="3"/>
      <c r="P35" s="3"/>
      <c r="Q35" s="3"/>
      <c r="R35" s="2"/>
      <c r="S35" s="2"/>
      <c r="T35" s="2"/>
      <c r="U35" s="2"/>
      <c r="V35" s="2"/>
      <c r="W35" s="2"/>
      <c r="X35" s="2"/>
      <c r="Y35" s="2"/>
      <c r="Z35" s="2"/>
      <c r="AA35" s="5"/>
    </row>
    <row r="36" spans="1:27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>
      <c r="A37" s="7"/>
      <c r="B37" s="7"/>
      <c r="C37" s="26"/>
      <c r="D37" s="26"/>
      <c r="E37" s="26"/>
      <c r="F37" s="26"/>
      <c r="G37" s="26"/>
      <c r="H37" s="26"/>
      <c r="I37" s="26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5"/>
    </row>
    <row r="38" spans="1:27">
      <c r="A38" s="6" t="s">
        <v>2</v>
      </c>
      <c r="B38" s="6"/>
      <c r="C38" s="26"/>
      <c r="D38" s="26"/>
      <c r="E38" s="26"/>
      <c r="F38" s="27"/>
      <c r="G38" s="28" t="s">
        <v>3</v>
      </c>
      <c r="H38" s="27"/>
      <c r="I38" s="29" t="s">
        <v>4</v>
      </c>
      <c r="J38" s="4"/>
      <c r="K38" s="4"/>
      <c r="L38" s="4"/>
      <c r="M38" s="4"/>
      <c r="N38" s="2"/>
      <c r="O38" s="2"/>
      <c r="P38" s="7"/>
      <c r="Q38" s="4" t="s">
        <v>5</v>
      </c>
      <c r="R38" s="2"/>
      <c r="S38" s="4"/>
      <c r="T38" s="2"/>
      <c r="U38" s="2"/>
      <c r="V38" s="7"/>
      <c r="W38" s="8" t="s">
        <v>6</v>
      </c>
      <c r="X38" s="7"/>
      <c r="Y38" s="8" t="s">
        <v>26</v>
      </c>
      <c r="Z38" s="7"/>
      <c r="AA38" s="5"/>
    </row>
    <row r="39" spans="1:27">
      <c r="A39" s="7"/>
      <c r="B39" s="7"/>
      <c r="C39" s="4" t="s">
        <v>7</v>
      </c>
      <c r="D39" s="6"/>
      <c r="E39" s="9" t="s">
        <v>8</v>
      </c>
      <c r="F39" s="28" t="s">
        <v>29</v>
      </c>
      <c r="G39" s="28" t="s">
        <v>9</v>
      </c>
      <c r="H39" s="27"/>
      <c r="I39" s="30" t="s">
        <v>10</v>
      </c>
      <c r="J39" s="6"/>
      <c r="K39" s="8" t="s">
        <v>11</v>
      </c>
      <c r="L39" s="8"/>
      <c r="M39" s="8" t="s">
        <v>26</v>
      </c>
      <c r="N39" s="6"/>
      <c r="O39" s="9" t="s">
        <v>12</v>
      </c>
      <c r="P39" s="6"/>
      <c r="Q39" s="8" t="s">
        <v>10</v>
      </c>
      <c r="R39" s="6"/>
      <c r="S39" s="9" t="s">
        <v>11</v>
      </c>
      <c r="T39" s="6"/>
      <c r="U39" s="9" t="s">
        <v>12</v>
      </c>
      <c r="V39" s="7"/>
      <c r="W39" s="8" t="s">
        <v>13</v>
      </c>
      <c r="X39" s="7"/>
      <c r="Y39" s="8" t="s">
        <v>27</v>
      </c>
      <c r="Z39" s="9" t="s">
        <v>14</v>
      </c>
      <c r="AA39" s="5"/>
    </row>
    <row r="40" spans="1:27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>
      <c r="A41" s="10" t="s">
        <v>15</v>
      </c>
      <c r="B41" s="11"/>
      <c r="C41" s="12">
        <f>JAN!C47+FEB!C47+MAR!C47+APR!C47+MAY!C49+JUN!C47</f>
        <v>0</v>
      </c>
      <c r="D41" s="12">
        <f>JAN!D47+FEB!D47+MAR!D47+APR!D47+MAY!D49+JUN!D47</f>
        <v>0</v>
      </c>
      <c r="E41" s="12">
        <f>JAN!E47+FEB!E47+MAR!E47+APR!E47+MAY!E49+JUN!E47</f>
        <v>0</v>
      </c>
      <c r="F41" s="12" t="e">
        <f>JAN!F47+FEB!F47+MAR!F47+APR!F47+MAY!F49+JUN!F47</f>
        <v>#VALUE!</v>
      </c>
      <c r="G41" s="12" t="e">
        <f>JAN!G47+FEB!G47+MAR!G47+APR!G47+MAY!G49+JUN!G47</f>
        <v>#VALUE!</v>
      </c>
      <c r="H41" s="12">
        <f>JAN!H47+FEB!H47+MAR!H47+APR!H47+MAY!H49+JUN!H47</f>
        <v>0</v>
      </c>
      <c r="I41" s="12" t="e">
        <f>JAN!I47+FEB!I47+MAR!I47+APR!I47+MAY!I49+JUN!I47</f>
        <v>#VALUE!</v>
      </c>
      <c r="J41" s="12">
        <f>JAN!J47+FEB!J47+MAR!J47+APR!J47+MAY!J49+JUN!J47</f>
        <v>0</v>
      </c>
      <c r="K41" s="12">
        <f>JAN!K47+FEB!K47+MAR!K47+APR!K47+MAY!K49+JUN!K47</f>
        <v>0</v>
      </c>
      <c r="L41" s="12">
        <f>JAN!L47+FEB!L47+MAR!L47+APR!L47+MAY!L49+JUN!L47</f>
        <v>0</v>
      </c>
      <c r="M41" s="12">
        <f>JAN!M47+FEB!M47+MAR!M47+APR!M47+MAY!M49+JUN!M47</f>
        <v>0</v>
      </c>
      <c r="N41" s="12">
        <f>JAN!N47+FEB!N47+MAR!N47+APR!N47+MAY!N49+JUN!N47</f>
        <v>0</v>
      </c>
      <c r="O41" s="12">
        <f>JAN!O47+FEB!O47+MAR!O47+APR!O47+MAY!O49+JUN!O47</f>
        <v>0</v>
      </c>
      <c r="P41" s="12">
        <f>JAN!P47+FEB!P47+MAR!P47+APR!P47+MAY!P49+JUN!P47</f>
        <v>0</v>
      </c>
      <c r="Q41" s="12" t="e">
        <f>JAN!Q47+FEB!Q47+MAR!Q47+APR!Q47+MAY!Q49+JUN!Q47</f>
        <v>#VALUE!</v>
      </c>
      <c r="R41" s="12">
        <f>JAN!R47+FEB!R47+MAR!R47+APR!R47+MAY!R49+JUN!R47</f>
        <v>0</v>
      </c>
      <c r="S41" s="12">
        <f>JAN!S47+FEB!S47+MAR!S47+APR!S47+MAY!S49+JUN!S47</f>
        <v>0</v>
      </c>
      <c r="T41" s="12">
        <f>JAN!T47+FEB!T47+MAR!T47+APR!T47+MAY!T49+JUN!T47</f>
        <v>0</v>
      </c>
      <c r="U41" s="12">
        <f>JAN!U47+FEB!U47+MAR!U47+APR!U47+MAY!U49+JUN!U47</f>
        <v>0</v>
      </c>
      <c r="V41" s="12">
        <f>JAN!V47+FEB!V47+MAR!V47+APR!V47+MAY!V49+JUN!V47</f>
        <v>0</v>
      </c>
      <c r="W41" s="12" t="e">
        <f>JAN!W47+FEB!W47+MAR!W47+APR!W47+MAY!W49+JUN!W47</f>
        <v>#VALUE!</v>
      </c>
      <c r="X41" s="12">
        <f>JAN!X47+FEB!X47+MAR!X47+APR!X47+MAY!X49+JUN!X47</f>
        <v>0</v>
      </c>
      <c r="Y41" s="12" t="e">
        <f>JAN!Y47+FEB!Y47+MAR!Y47+APR!Y47+MAY!Y49+JUN!Y47</f>
        <v>#VALUE!</v>
      </c>
      <c r="Z41" s="12" t="e">
        <f>SUM(A41:Y41)</f>
        <v>#VALUE!</v>
      </c>
      <c r="AA41" s="14"/>
    </row>
    <row r="42" spans="1:27">
      <c r="A42" s="6"/>
      <c r="B42" s="7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2"/>
      <c r="AA42" s="5"/>
    </row>
    <row r="43" spans="1:27">
      <c r="A43" s="6" t="s">
        <v>16</v>
      </c>
      <c r="B43" s="7"/>
      <c r="C43" s="17">
        <f>JAN!C49+FEB!C49+MAR!C49+APR!C49+MAY!C51+JUN!C49</f>
        <v>0</v>
      </c>
      <c r="D43" s="17">
        <f>JAN!D49+FEB!D49+MAR!D49+APR!D49+MAY!D51+JUN!D49</f>
        <v>0</v>
      </c>
      <c r="E43" s="17">
        <f>JAN!E49+FEB!E49+MAR!E49+APR!E49+MAY!E51+JUN!E49</f>
        <v>0</v>
      </c>
      <c r="F43" s="17">
        <f>JAN!F49+FEB!F49+MAR!F49+APR!F49+MAY!F51+JUN!F49</f>
        <v>0</v>
      </c>
      <c r="G43" s="17">
        <f>JAN!G49+FEB!G49+MAR!G49+APR!G49+MAY!G51+JUN!G49</f>
        <v>0</v>
      </c>
      <c r="H43" s="17">
        <f>JAN!H49+FEB!H49+MAR!H49+APR!H49+MAY!H51+JUN!H49</f>
        <v>0</v>
      </c>
      <c r="I43" s="17">
        <f>JAN!I49+FEB!I49+MAR!I49+APR!I49+MAY!I51+JUN!I49</f>
        <v>0</v>
      </c>
      <c r="J43" s="17">
        <f>JAN!J49+FEB!J49+MAR!J49+APR!J49+MAY!J51+JUN!J49</f>
        <v>0</v>
      </c>
      <c r="K43" s="17">
        <f>JAN!K49+FEB!K49+MAR!K49+APR!K49+MAY!K51+JUN!K49</f>
        <v>0</v>
      </c>
      <c r="L43" s="17">
        <f>JAN!L49+FEB!L49+MAR!L49+APR!L49+MAY!L51+JUN!L49</f>
        <v>0</v>
      </c>
      <c r="M43" s="17">
        <f>JAN!M49+FEB!M49+MAR!M49+APR!M49+MAY!M51+JUN!M49</f>
        <v>0</v>
      </c>
      <c r="N43" s="17">
        <f>JAN!N49+FEB!N49+MAR!N49+APR!N49+MAY!N51+JUN!N49</f>
        <v>0</v>
      </c>
      <c r="O43" s="17">
        <f>JAN!O49+FEB!O49+MAR!O49+APR!O49+MAY!O51+JUN!O49</f>
        <v>0</v>
      </c>
      <c r="P43" s="17">
        <f>JAN!P49+FEB!P49+MAR!P49+APR!P49+MAY!P51+JUN!P49</f>
        <v>0</v>
      </c>
      <c r="Q43" s="17">
        <f>JAN!Q49+FEB!Q49+MAR!Q49+APR!Q49+MAY!Q51+JUN!Q49</f>
        <v>0</v>
      </c>
      <c r="R43" s="17">
        <f>JAN!R49+FEB!R49+MAR!R49+APR!R49+MAY!R51+JUN!R49</f>
        <v>0</v>
      </c>
      <c r="S43" s="17">
        <f>JAN!S49+FEB!S49+MAR!S49+APR!S49+MAY!S51+JUN!S49</f>
        <v>0</v>
      </c>
      <c r="T43" s="17">
        <f>JAN!T49+FEB!T49+MAR!T49+APR!T49+MAY!T51+JUN!T49</f>
        <v>0</v>
      </c>
      <c r="U43" s="17">
        <f>JAN!U49+FEB!U49+MAR!U49+APR!U49+MAY!U51+JUN!U49</f>
        <v>0</v>
      </c>
      <c r="V43" s="17">
        <f>JAN!V49+FEB!V49+MAR!V49+APR!V49+MAY!V51+JUN!V49</f>
        <v>0</v>
      </c>
      <c r="W43" s="17">
        <f>JAN!W49+FEB!W49+MAR!W49+APR!W49+MAY!W51+JUN!W49</f>
        <v>0</v>
      </c>
      <c r="X43" s="17">
        <f>JAN!X49+FEB!X49+MAR!X49+APR!X49+MAY!X51+JUN!X49</f>
        <v>0</v>
      </c>
      <c r="Y43" s="17">
        <f>JAN!Y49+FEB!Y49+MAR!Y49+APR!Y49+MAY!Y51+JUN!Y49</f>
        <v>0</v>
      </c>
      <c r="Z43" s="54">
        <f>SUM(C43:Y43)</f>
        <v>0</v>
      </c>
      <c r="AA43" s="5"/>
    </row>
    <row r="44" spans="1:27">
      <c r="A44" s="6"/>
      <c r="B44" s="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2"/>
      <c r="AA44" s="5"/>
    </row>
    <row r="45" spans="1:27">
      <c r="A45" s="6" t="s">
        <v>21</v>
      </c>
      <c r="B45" s="7"/>
      <c r="C45" s="17">
        <f>JAN!C59+FEB!C59+MAR!C59+APR!C59+MAY!C61+JUN!C59</f>
        <v>0</v>
      </c>
      <c r="D45" s="17">
        <f>JAN!D59+FEB!D59+MAR!D59+APR!D59+MAY!D61+JUN!D59</f>
        <v>0</v>
      </c>
      <c r="E45" s="17">
        <f>JAN!E59+FEB!E59+MAR!E59+APR!E59+MAY!E61+JUN!E59</f>
        <v>0</v>
      </c>
      <c r="F45" s="17">
        <f>JAN!F59+FEB!F59+MAR!F59+APR!F59+MAY!F61+JUN!F59</f>
        <v>0</v>
      </c>
      <c r="G45" s="17">
        <f>JAN!G59+FEB!G59+MAR!G59+APR!G59+MAY!G61+JUN!G59</f>
        <v>0</v>
      </c>
      <c r="H45" s="17">
        <f>JAN!H59+FEB!H59+MAR!H59+APR!H59+MAY!H61+JUN!H59</f>
        <v>0</v>
      </c>
      <c r="I45" s="17">
        <f>JAN!I59+FEB!I59+MAR!I59+APR!I59+MAY!I61+JUN!I59</f>
        <v>0</v>
      </c>
      <c r="J45" s="17">
        <f>JAN!J59+FEB!J59+MAR!J59+APR!J59+MAY!J61+JUN!J59</f>
        <v>0</v>
      </c>
      <c r="K45" s="17">
        <f>JAN!K59+FEB!K59+MAR!K59+APR!K59+MAY!K61+JUN!K59</f>
        <v>0</v>
      </c>
      <c r="L45" s="17">
        <f>JAN!L59+FEB!L59+MAR!L59+APR!L59+MAY!L61+JUN!L59</f>
        <v>0</v>
      </c>
      <c r="M45" s="17">
        <f>JAN!M59+FEB!M59+MAR!M59+APR!M59+MAY!M61+JUN!M59</f>
        <v>0</v>
      </c>
      <c r="N45" s="17">
        <f>JAN!N59+FEB!N59+MAR!N59+APR!N59+MAY!N61+JUN!N59</f>
        <v>0</v>
      </c>
      <c r="O45" s="17">
        <f>JAN!O59+FEB!O59+MAR!O59+APR!O59+MAY!O61+JUN!O59</f>
        <v>0</v>
      </c>
      <c r="P45" s="17">
        <f>JAN!P59+FEB!P59+MAR!P59+APR!P59+MAY!P61+JUN!P59</f>
        <v>0</v>
      </c>
      <c r="Q45" s="17">
        <f>JAN!Q59+FEB!Q59+MAR!Q59+APR!Q59+MAY!Q61+JUN!Q59</f>
        <v>0</v>
      </c>
      <c r="R45" s="17">
        <f>JAN!R59+FEB!R59+MAR!R59+APR!R59+MAY!R61+JUN!R59</f>
        <v>0</v>
      </c>
      <c r="S45" s="17">
        <f>JAN!S59+FEB!S59+MAR!S59+APR!S59+MAY!S61+JUN!S59</f>
        <v>0</v>
      </c>
      <c r="T45" s="17">
        <f>JAN!T59+FEB!T59+MAR!T59+APR!T59+MAY!T61+JUN!T59</f>
        <v>0</v>
      </c>
      <c r="U45" s="17">
        <f>JAN!U59+FEB!U59+MAR!U59+APR!U59+MAY!U61+JUN!U59</f>
        <v>0</v>
      </c>
      <c r="V45" s="17">
        <f>JAN!V59+FEB!V59+MAR!V59+APR!V59+MAY!V61+JUN!V59</f>
        <v>0</v>
      </c>
      <c r="W45" s="17">
        <f>JAN!W59+FEB!W59+MAR!W59+APR!W59+MAY!W61+JUN!W59</f>
        <v>0</v>
      </c>
      <c r="X45" s="17">
        <f>JAN!X59+FEB!X59+MAR!X59+APR!X59+MAY!X61+JUN!X59</f>
        <v>0</v>
      </c>
      <c r="Y45" s="17">
        <f>JAN!Y59+FEB!Y59+MAR!Y59+APR!Y59+MAY!Y61+JUN!Y59</f>
        <v>0</v>
      </c>
      <c r="Z45" s="12">
        <f t="shared" ref="Z45:Z59" si="1">SUM(A45:Y45)</f>
        <v>0</v>
      </c>
      <c r="AA45" s="5"/>
    </row>
    <row r="46" spans="1:27">
      <c r="A46" s="6"/>
      <c r="B46" s="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2"/>
      <c r="AA46" s="5"/>
    </row>
    <row r="47" spans="1:27">
      <c r="A47" s="6" t="s">
        <v>28</v>
      </c>
      <c r="B47" s="7"/>
      <c r="C47" s="17">
        <f>JAN!C51+FEB!C51+MAR!C51+APR!C51+MAY!C53+JUN!C51</f>
        <v>0</v>
      </c>
      <c r="D47" s="17">
        <f>JAN!D51+FEB!D51+MAR!D51+APR!D51+MAY!D53+JUN!D51</f>
        <v>0</v>
      </c>
      <c r="E47" s="17">
        <f>JAN!E51+FEB!E51+MAR!E51+APR!E51+MAY!E53+JUN!E51</f>
        <v>0</v>
      </c>
      <c r="F47" s="17">
        <f>JAN!F51+FEB!F51+MAR!F51+APR!F51+MAY!F53+JUN!F51</f>
        <v>0</v>
      </c>
      <c r="G47" s="17">
        <f>JAN!G51+FEB!G51+MAR!G51+APR!G51+MAY!G53+JUN!G51</f>
        <v>0</v>
      </c>
      <c r="H47" s="17">
        <f>JAN!H51+FEB!H51+MAR!H51+APR!H51+MAY!H53+JUN!H51</f>
        <v>0</v>
      </c>
      <c r="I47" s="17">
        <f>JAN!I51+FEB!I51+MAR!I51+APR!I51+MAY!I53+JUN!I51</f>
        <v>0</v>
      </c>
      <c r="J47" s="17">
        <f>JAN!J51+FEB!J51+MAR!J51+APR!J51+MAY!J53+JUN!J51</f>
        <v>0</v>
      </c>
      <c r="K47" s="17">
        <f>JAN!K51+FEB!K51+MAR!K51+APR!K51+MAY!K53+JUN!K51</f>
        <v>0</v>
      </c>
      <c r="L47" s="17">
        <f>JAN!L51+FEB!L51+MAR!L51+APR!L51+MAY!L53+JUN!L51</f>
        <v>0</v>
      </c>
      <c r="M47" s="17">
        <f>JAN!M51+FEB!M51+MAR!M51+APR!M51+MAY!M53+JUN!M51</f>
        <v>0</v>
      </c>
      <c r="N47" s="17">
        <f>JAN!N51+FEB!N51+MAR!N51+APR!N51+MAY!N53+JUN!N51</f>
        <v>0</v>
      </c>
      <c r="O47" s="17">
        <f>JAN!O51+FEB!O51+MAR!O51+APR!O51+MAY!O53+JUN!O51</f>
        <v>0</v>
      </c>
      <c r="P47" s="17">
        <f>JAN!P51+FEB!P51+MAR!P51+APR!P51+MAY!P53+JUN!P51</f>
        <v>0</v>
      </c>
      <c r="Q47" s="17">
        <f>JAN!Q51+FEB!Q51+MAR!Q51+APR!Q51+MAY!Q53+JUN!Q51</f>
        <v>0</v>
      </c>
      <c r="R47" s="17">
        <f>JAN!R51+FEB!R51+MAR!R51+APR!R51+MAY!R53+JUN!R51</f>
        <v>0</v>
      </c>
      <c r="S47" s="17">
        <f>JAN!S51+FEB!S51+MAR!S51+APR!S51+MAY!S53+JUN!S51</f>
        <v>0</v>
      </c>
      <c r="T47" s="17">
        <f>JAN!T51+FEB!T51+MAR!T51+APR!T51+MAY!T53+JUN!T51</f>
        <v>0</v>
      </c>
      <c r="U47" s="17">
        <f>JAN!U51+FEB!U51+MAR!U51+APR!U51+MAY!U53+JUN!U51</f>
        <v>0</v>
      </c>
      <c r="V47" s="17">
        <f>JAN!V51+FEB!V51+MAR!V51+APR!V51+MAY!V53+JUN!V51</f>
        <v>0</v>
      </c>
      <c r="W47" s="17">
        <f>JAN!W51+FEB!W51+MAR!W51+APR!W51+MAY!W53+JUN!W51</f>
        <v>0</v>
      </c>
      <c r="X47" s="17">
        <f>JAN!X51+FEB!X51+MAR!X51+APR!X51+MAY!X53+JUN!X51</f>
        <v>0</v>
      </c>
      <c r="Y47" s="17">
        <f>JAN!Y51+FEB!Y51+MAR!Y51+APR!Y51+MAY!Y53+JUN!Y51</f>
        <v>0</v>
      </c>
      <c r="Z47" s="12">
        <f t="shared" si="1"/>
        <v>0</v>
      </c>
      <c r="AA47" s="5"/>
    </row>
    <row r="48" spans="1:27">
      <c r="A48" s="7"/>
      <c r="B48" s="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2"/>
      <c r="AA48" s="5"/>
    </row>
    <row r="49" spans="1:27">
      <c r="A49" s="19" t="s">
        <v>22</v>
      </c>
      <c r="B49" s="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2">
        <f t="shared" si="1"/>
        <v>0</v>
      </c>
      <c r="AA49" s="5"/>
    </row>
    <row r="50" spans="1:27">
      <c r="A50" s="7"/>
      <c r="B50" s="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2"/>
      <c r="AA50" s="5"/>
    </row>
    <row r="51" spans="1:27">
      <c r="A51" s="6" t="s">
        <v>23</v>
      </c>
      <c r="B51" s="7"/>
      <c r="C51" s="17">
        <f>JAN!C63+FEB!C63+MAR!C63+APR!C63+MAY!C65+JUN!C63</f>
        <v>0</v>
      </c>
      <c r="D51" s="17">
        <f>JAN!D63+FEB!D63+MAR!D63+APR!D63+MAY!D65+JUN!D63</f>
        <v>0</v>
      </c>
      <c r="E51" s="17">
        <f>JAN!E63+FEB!E63+MAR!E63+APR!E63+MAY!E65+JUN!E63</f>
        <v>0</v>
      </c>
      <c r="F51" s="17">
        <f>JAN!F63+FEB!F63+MAR!F63+APR!F63+MAY!F65+JUN!F63</f>
        <v>0</v>
      </c>
      <c r="G51" s="17">
        <f>JAN!G63+FEB!G63+MAR!G63+APR!G63+MAY!G65+JUN!G63</f>
        <v>0</v>
      </c>
      <c r="H51" s="17">
        <f>JAN!H63+FEB!H63+MAR!H63+APR!H63+MAY!H65+JUN!H63</f>
        <v>0</v>
      </c>
      <c r="I51" s="17">
        <f>JAN!I63+FEB!I63+MAR!I63+APR!I63+MAY!I65+JUN!I63</f>
        <v>0</v>
      </c>
      <c r="J51" s="17">
        <f>JAN!J63+FEB!J63+MAR!J63+APR!J63+MAY!J65+JUN!J63</f>
        <v>0</v>
      </c>
      <c r="K51" s="17">
        <f>JAN!K63+FEB!K63+MAR!K63+APR!K63+MAY!K65+JUN!K63</f>
        <v>0</v>
      </c>
      <c r="L51" s="17">
        <f>JAN!L63+FEB!L63+MAR!L63+APR!L63+MAY!L65+JUN!L63</f>
        <v>0</v>
      </c>
      <c r="M51" s="17">
        <f>JAN!M63+FEB!M63+MAR!M63+APR!M63+MAY!M65+JUN!M63</f>
        <v>0</v>
      </c>
      <c r="N51" s="17">
        <f>JAN!N63+FEB!N63+MAR!N63+APR!N63+MAY!N65+JUN!N63</f>
        <v>0</v>
      </c>
      <c r="O51" s="17">
        <f>JAN!O63+FEB!O63+MAR!O63+APR!O63+MAY!O65+JUN!O63</f>
        <v>0</v>
      </c>
      <c r="P51" s="17">
        <f>JAN!P63+FEB!P63+MAR!P63+APR!P63+MAY!P65+JUN!P63</f>
        <v>0</v>
      </c>
      <c r="Q51" s="17">
        <f>JAN!Q63+FEB!Q63+MAR!Q63+APR!Q63+MAY!Q65+JUN!Q63</f>
        <v>0</v>
      </c>
      <c r="R51" s="17">
        <f>JAN!R63+FEB!R63+MAR!R63+APR!R63+MAY!R65+JUN!R63</f>
        <v>0</v>
      </c>
      <c r="S51" s="17">
        <f>JAN!S63+FEB!S63+MAR!S63+APR!S63+MAY!S65+JUN!S63</f>
        <v>0</v>
      </c>
      <c r="T51" s="17">
        <f>JAN!T63+FEB!T63+MAR!T63+APR!T63+MAY!T65+JUN!T63</f>
        <v>0</v>
      </c>
      <c r="U51" s="17">
        <f>JAN!U63+FEB!U63+MAR!U63+APR!U63+MAY!U65+JUN!U63</f>
        <v>0</v>
      </c>
      <c r="V51" s="17">
        <f>JAN!V63+FEB!V63+MAR!V63+APR!V63+MAY!V65+JUN!V63</f>
        <v>0</v>
      </c>
      <c r="W51" s="17">
        <f>JAN!W63+FEB!W63+MAR!W63+APR!W63+MAY!W65+JUN!W63</f>
        <v>0</v>
      </c>
      <c r="X51" s="17">
        <f>JAN!X63+FEB!X63+MAR!X63+APR!X63+MAY!X65+JUN!X63</f>
        <v>0</v>
      </c>
      <c r="Y51" s="17">
        <f>JAN!Y63+FEB!Y63+MAR!Y63+APR!Y63+MAY!Y65+JUN!Y63</f>
        <v>0</v>
      </c>
      <c r="Z51" s="12">
        <f t="shared" si="1"/>
        <v>0</v>
      </c>
      <c r="AA51" s="5"/>
    </row>
    <row r="52" spans="1:27">
      <c r="A52" s="7"/>
      <c r="B52" s="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2"/>
      <c r="AA52" s="5"/>
    </row>
    <row r="53" spans="1:27">
      <c r="A53" s="6" t="s">
        <v>24</v>
      </c>
      <c r="B53" s="7"/>
      <c r="C53" s="17">
        <f>JAN!C65+FEB!C65+MAR!C65+APR!C65+MAY!C67+JUN!C65</f>
        <v>0</v>
      </c>
      <c r="D53" s="17">
        <f>JAN!D65+FEB!D65+MAR!D65+APR!D65+MAY!D67+JUN!D65</f>
        <v>0</v>
      </c>
      <c r="E53" s="17">
        <f>JAN!E65+FEB!E65+MAR!E65+APR!E65+MAY!E67+JUN!E65</f>
        <v>0</v>
      </c>
      <c r="F53" s="17">
        <f>JAN!F65+FEB!F65+MAR!F65+APR!F65+MAY!F67+JUN!F65</f>
        <v>0</v>
      </c>
      <c r="G53" s="17">
        <f>JAN!G65+FEB!G65+MAR!G65+APR!G65+MAY!G67+JUN!G65</f>
        <v>0</v>
      </c>
      <c r="H53" s="17">
        <f>JAN!H65+FEB!H65+MAR!H65+APR!H65+MAY!H67+JUN!H65</f>
        <v>0</v>
      </c>
      <c r="I53" s="17">
        <f>JAN!I65+FEB!I65+MAR!I65+APR!I65+MAY!I67+JUN!I65</f>
        <v>0</v>
      </c>
      <c r="J53" s="17">
        <f>JAN!J65+FEB!J65+MAR!J65+APR!J65+MAY!J67+JUN!J65</f>
        <v>0</v>
      </c>
      <c r="K53" s="17">
        <f>JAN!K65+FEB!K65+MAR!K65+APR!K65+MAY!K67+JUN!K65</f>
        <v>0</v>
      </c>
      <c r="L53" s="17">
        <f>JAN!L65+FEB!L65+MAR!L65+APR!L65+MAY!L67+JUN!L65</f>
        <v>0</v>
      </c>
      <c r="M53" s="17">
        <f>JAN!M65+FEB!M65+MAR!M65+APR!M65+MAY!M67+JUN!M65</f>
        <v>0</v>
      </c>
      <c r="N53" s="17">
        <f>JAN!N65+FEB!N65+MAR!N65+APR!N65+MAY!N67+JUN!N65</f>
        <v>0</v>
      </c>
      <c r="O53" s="17">
        <f>JAN!O65+FEB!O65+MAR!O65+APR!O65+MAY!O67+JUN!O65</f>
        <v>0</v>
      </c>
      <c r="P53" s="17">
        <f>JAN!P65+FEB!P65+MAR!P65+APR!P65+MAY!P67+JUN!P65</f>
        <v>0</v>
      </c>
      <c r="Q53" s="17">
        <f>JAN!Q65+FEB!Q65+MAR!Q65+APR!Q65+MAY!Q67+JUN!Q65</f>
        <v>0</v>
      </c>
      <c r="R53" s="17">
        <f>JAN!R65+FEB!R65+MAR!R65+APR!R65+MAY!R67+JUN!R65</f>
        <v>0</v>
      </c>
      <c r="S53" s="17">
        <f>JAN!S65+FEB!S65+MAR!S65+APR!S65+MAY!S67+JUN!S65</f>
        <v>0</v>
      </c>
      <c r="T53" s="17">
        <f>JAN!T65+FEB!T65+MAR!T65+APR!T65+MAY!T67+JUN!T65</f>
        <v>0</v>
      </c>
      <c r="U53" s="17">
        <f>JAN!U65+FEB!U65+MAR!U65+APR!U65+MAY!U67+JUN!U65</f>
        <v>0</v>
      </c>
      <c r="V53" s="17">
        <f>JAN!V65+FEB!V65+MAR!V65+APR!V65+MAY!V67+JUN!V65</f>
        <v>0</v>
      </c>
      <c r="W53" s="17">
        <f>JAN!W65+FEB!W65+MAR!W65+APR!W65+MAY!W67+JUN!W65</f>
        <v>0</v>
      </c>
      <c r="X53" s="17">
        <f>JAN!X65+FEB!X65+MAR!X65+APR!X65+MAY!X67+JUN!X65</f>
        <v>0</v>
      </c>
      <c r="Y53" s="17">
        <f>JAN!Y65+FEB!Y65+MAR!Y65+APR!Y65+MAY!Y67+JUN!Y65</f>
        <v>0</v>
      </c>
      <c r="Z53" s="12">
        <f t="shared" si="1"/>
        <v>0</v>
      </c>
      <c r="AA53" s="5"/>
    </row>
    <row r="54" spans="1:27">
      <c r="A54" s="7"/>
      <c r="B54" s="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2"/>
      <c r="AA54" s="5"/>
    </row>
    <row r="55" spans="1:27">
      <c r="A55" s="6" t="s">
        <v>30</v>
      </c>
      <c r="B55" s="7"/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/>
      <c r="I55" s="17">
        <v>0</v>
      </c>
      <c r="J55" s="17"/>
      <c r="K55" s="17">
        <v>0</v>
      </c>
      <c r="L55" s="17"/>
      <c r="M55" s="17">
        <v>0</v>
      </c>
      <c r="N55" s="17"/>
      <c r="O55" s="17">
        <v>0</v>
      </c>
      <c r="P55" s="17"/>
      <c r="Q55" s="17">
        <v>0</v>
      </c>
      <c r="R55" s="17"/>
      <c r="S55" s="17">
        <v>0</v>
      </c>
      <c r="T55" s="17"/>
      <c r="U55" s="17">
        <v>0</v>
      </c>
      <c r="V55" s="17"/>
      <c r="W55" s="17">
        <v>0</v>
      </c>
      <c r="X55" s="17"/>
      <c r="Y55" s="17">
        <v>0</v>
      </c>
      <c r="Z55" s="12">
        <f t="shared" si="1"/>
        <v>0</v>
      </c>
      <c r="AA55" s="5"/>
    </row>
    <row r="56" spans="1:27">
      <c r="A56" s="6"/>
      <c r="B56" s="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2"/>
      <c r="AA56" s="5"/>
    </row>
    <row r="57" spans="1:27">
      <c r="A57" s="6" t="s">
        <v>31</v>
      </c>
      <c r="B57" s="7"/>
      <c r="C57" s="17" t="e">
        <f>JUL!C70+#REF!+SEP!C67+OCT!C67+NOV!C69+DEC!C69</f>
        <v>#REF!</v>
      </c>
      <c r="D57" s="17" t="e">
        <f>JUL!D70+#REF!+SEP!D67+OCT!D67+NOV!D69+DEC!D69</f>
        <v>#REF!</v>
      </c>
      <c r="E57" s="17" t="e">
        <f>JUL!E70+#REF!+SEP!E67+OCT!E67+NOV!E69+DEC!E69</f>
        <v>#REF!</v>
      </c>
      <c r="F57" s="17" t="e">
        <f>JUL!F70+#REF!+SEP!F67+OCT!F67+NOV!F69+DEC!F69</f>
        <v>#REF!</v>
      </c>
      <c r="G57" s="17" t="e">
        <f>JUL!G70+#REF!+SEP!G67+OCT!G67+NOV!G69+DEC!G69</f>
        <v>#REF!</v>
      </c>
      <c r="H57" s="17"/>
      <c r="I57" s="17" t="e">
        <f>JUL!I70+#REF!+SEP!I67+OCT!I67+NOV!I69+DEC!I69</f>
        <v>#REF!</v>
      </c>
      <c r="J57" s="17"/>
      <c r="K57" s="17" t="e">
        <f>JUL!K70+#REF!+SEP!K67+OCT!K67+NOV!K69+DEC!K69</f>
        <v>#REF!</v>
      </c>
      <c r="L57" s="17"/>
      <c r="M57" s="17" t="e">
        <f>JUL!M70+#REF!+SEP!M67+OCT!M67+NOV!M69+DEC!M69</f>
        <v>#REF!</v>
      </c>
      <c r="N57" s="17"/>
      <c r="O57" s="17">
        <v>0</v>
      </c>
      <c r="P57" s="17"/>
      <c r="Q57" s="17" t="e">
        <f>JUL!Q70+#REF!+SEP!Q67+OCT!Q67+NOV!Q69+DEC!Q69</f>
        <v>#REF!</v>
      </c>
      <c r="R57" s="17"/>
      <c r="S57" s="17" t="e">
        <f>JUL!S70+#REF!+SEP!S67+OCT!S67+NOV!S69+DEC!S69</f>
        <v>#REF!</v>
      </c>
      <c r="T57" s="17"/>
      <c r="U57" s="17" t="e">
        <f>JUL!U70+#REF!+SEP!U67+OCT!U67+NOV!U69+DEC!U69</f>
        <v>#REF!</v>
      </c>
      <c r="V57" s="17"/>
      <c r="W57" s="17" t="e">
        <f>JUL!W70+#REF!+SEP!W67+OCT!W67+NOV!W69+DEC!W69</f>
        <v>#REF!</v>
      </c>
      <c r="X57" s="17"/>
      <c r="Y57" s="17" t="e">
        <f>JUL!Y70+#REF!+SEP!Y67+OCT!Y67+NOV!Y69+DEC!Y69</f>
        <v>#REF!</v>
      </c>
      <c r="Z57" s="12" t="e">
        <f t="shared" si="1"/>
        <v>#REF!</v>
      </c>
      <c r="AA57" s="5"/>
    </row>
    <row r="58" spans="1:27">
      <c r="A58" s="7"/>
      <c r="B58" s="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2"/>
      <c r="AA58" s="5"/>
    </row>
    <row r="59" spans="1:27">
      <c r="A59" s="19" t="s">
        <v>17</v>
      </c>
      <c r="B59" s="7"/>
      <c r="C59" s="17">
        <f>JAN!C67+FEB!C67+MAR!C67+APR!C67+MAY!C69+JUN!C67</f>
        <v>0</v>
      </c>
      <c r="D59" s="17">
        <f>JAN!D67+FEB!D67+MAR!D67+APR!D67+MAY!D69+JUN!D67</f>
        <v>0</v>
      </c>
      <c r="E59" s="17">
        <f>JAN!E67+FEB!E67+MAR!E67+APR!E67+MAY!E69+JUN!E67</f>
        <v>0</v>
      </c>
      <c r="F59" s="17">
        <f>JAN!F67+FEB!F67+MAR!F67+APR!F67+MAY!F69+JUN!F67</f>
        <v>0</v>
      </c>
      <c r="G59" s="17">
        <f>JAN!G67+FEB!G67+MAR!G67+APR!G67+MAY!G69+JUN!G67</f>
        <v>0</v>
      </c>
      <c r="H59" s="17">
        <f>JAN!H67+FEB!H67+MAR!H67+APR!H67+MAY!H69+JUN!H67</f>
        <v>0</v>
      </c>
      <c r="I59" s="17">
        <f>JAN!I67+FEB!I67+MAR!I67+APR!I67+MAY!I69+JUN!I67</f>
        <v>0</v>
      </c>
      <c r="J59" s="17">
        <f>JAN!J67+FEB!J67+MAR!J67+APR!J67+MAY!J69+JUN!J67</f>
        <v>0</v>
      </c>
      <c r="K59" s="17">
        <f>JAN!K67+FEB!K67+MAR!K67+APR!K67+MAY!K69+JUN!K67</f>
        <v>0</v>
      </c>
      <c r="L59" s="17">
        <f>JAN!L67+FEB!L67+MAR!L67+APR!L67+MAY!L69+JUN!L67</f>
        <v>0</v>
      </c>
      <c r="M59" s="17">
        <f>JAN!M67+FEB!M67+MAR!M67+APR!M67+MAY!M69+JUN!M67</f>
        <v>0</v>
      </c>
      <c r="N59" s="17">
        <f>JAN!N67+FEB!N67+MAR!N67+APR!N67+MAY!N69+JUN!N67</f>
        <v>0</v>
      </c>
      <c r="O59" s="17">
        <f>JAN!O67+FEB!O67+MAR!O67+APR!O67+MAY!O69+JUN!O67</f>
        <v>0</v>
      </c>
      <c r="P59" s="17">
        <f>JAN!P67+FEB!P67+MAR!P67+APR!P67+MAY!P69+JUN!P67</f>
        <v>0</v>
      </c>
      <c r="Q59" s="17">
        <f>JAN!Q67+FEB!Q67+MAR!Q67+APR!Q67+MAY!Q69+JUN!Q67</f>
        <v>0</v>
      </c>
      <c r="R59" s="17">
        <f>JAN!R67+FEB!R67+MAR!R67+APR!R67+MAY!R69+JUN!R67</f>
        <v>0</v>
      </c>
      <c r="S59" s="17">
        <f>JAN!S67+FEB!S67+MAR!S67+APR!S67+MAY!S69+JUN!S67</f>
        <v>0</v>
      </c>
      <c r="T59" s="17">
        <f>JAN!T67+FEB!T67+MAR!T67+APR!T67+MAY!T69+JUN!T67</f>
        <v>0</v>
      </c>
      <c r="U59" s="17">
        <f>JAN!U67+FEB!U67+MAR!U67+APR!U67+MAY!U69+JUN!U67</f>
        <v>0</v>
      </c>
      <c r="V59" s="17">
        <f>JAN!V67+FEB!V67+MAR!V67+APR!V67+MAY!V69+JUN!V67</f>
        <v>0</v>
      </c>
      <c r="W59" s="17">
        <f>JAN!W67+FEB!W67+MAR!W67+APR!W67+MAY!W69+JUN!W67</f>
        <v>0</v>
      </c>
      <c r="X59" s="17">
        <f>JAN!X67+FEB!X67+MAR!X67+APR!X67+MAY!X69+JUN!X67</f>
        <v>0</v>
      </c>
      <c r="Y59" s="17">
        <f>JAN!Y67+FEB!Y67+MAR!Y67+APR!Y67+MAY!Y69+JUN!Y67</f>
        <v>0</v>
      </c>
      <c r="Z59" s="12">
        <f t="shared" si="1"/>
        <v>0</v>
      </c>
      <c r="AA59" s="5"/>
    </row>
    <row r="60" spans="1:27">
      <c r="A60" s="7"/>
      <c r="B60" s="7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5"/>
    </row>
    <row r="61" spans="1:27" ht="16" thickBot="1">
      <c r="A61" s="6" t="s">
        <v>14</v>
      </c>
      <c r="B61" s="7"/>
      <c r="C61" s="32" t="e">
        <f>SUM(C45:C59)</f>
        <v>#REF!</v>
      </c>
      <c r="D61" s="32"/>
      <c r="E61" s="32" t="e">
        <f>SUM(E45:E59)</f>
        <v>#REF!</v>
      </c>
      <c r="F61" s="32" t="e">
        <f>SUM(F45:F59)</f>
        <v>#REF!</v>
      </c>
      <c r="G61" s="32" t="e">
        <f>SUM(G45:G59)</f>
        <v>#REF!</v>
      </c>
      <c r="H61" s="32"/>
      <c r="I61" s="32" t="e">
        <f>SUM(I45:I59)</f>
        <v>#REF!</v>
      </c>
      <c r="J61" s="32"/>
      <c r="K61" s="32" t="e">
        <f>SUM(K45:K59)</f>
        <v>#REF!</v>
      </c>
      <c r="L61" s="32"/>
      <c r="M61" s="32" t="e">
        <f>SUM(M45:M59)</f>
        <v>#REF!</v>
      </c>
      <c r="N61" s="32"/>
      <c r="O61" s="32">
        <f>SUM(O45:O59)</f>
        <v>0</v>
      </c>
      <c r="P61" s="32"/>
      <c r="Q61" s="32" t="e">
        <f>SUM(Q45:Q59)</f>
        <v>#REF!</v>
      </c>
      <c r="R61" s="32" t="s">
        <v>19</v>
      </c>
      <c r="S61" s="32" t="e">
        <f>SUM(S45:S59)</f>
        <v>#REF!</v>
      </c>
      <c r="T61" s="32"/>
      <c r="U61" s="32" t="e">
        <f>SUM(U45:U59)</f>
        <v>#REF!</v>
      </c>
      <c r="V61" s="32"/>
      <c r="W61" s="32" t="e">
        <f>SUM(W45:W59)</f>
        <v>#REF!</v>
      </c>
      <c r="X61" s="32"/>
      <c r="Y61" s="32" t="e">
        <f>SUM(Y45:Y59)</f>
        <v>#REF!</v>
      </c>
      <c r="Z61" s="32" t="e">
        <f>SUM(Z45:Z59)</f>
        <v>#REF!</v>
      </c>
      <c r="AA61" s="5"/>
    </row>
    <row r="62" spans="1:27" ht="16" thickTop="1">
      <c r="A62" s="7"/>
      <c r="B62" s="7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 t="s">
        <v>19</v>
      </c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5"/>
    </row>
    <row r="63" spans="1:27">
      <c r="A63" s="25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5"/>
    </row>
    <row r="64" spans="1:27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8.5">
      <c r="A65" s="1" t="s">
        <v>20</v>
      </c>
      <c r="B65" s="2"/>
      <c r="C65" s="2"/>
      <c r="D65" s="2"/>
      <c r="E65" s="2"/>
      <c r="F65" s="2"/>
      <c r="G65" s="2"/>
      <c r="H65" s="3"/>
      <c r="I65" s="3"/>
      <c r="J65" s="3"/>
      <c r="K65" s="3"/>
      <c r="L65" s="3"/>
      <c r="M65" s="3"/>
      <c r="N65" s="3"/>
      <c r="O65" s="3"/>
      <c r="P65" s="3"/>
      <c r="Q65" s="3"/>
      <c r="R65" s="2"/>
      <c r="S65" s="2"/>
      <c r="T65" s="2"/>
      <c r="U65" s="2"/>
      <c r="V65" s="2"/>
      <c r="W65" s="2"/>
      <c r="X65" s="2"/>
      <c r="Y65" s="2"/>
      <c r="Z65" s="2"/>
      <c r="AA65" s="5"/>
    </row>
    <row r="66" spans="1:27">
      <c r="A66" s="4" t="s">
        <v>1</v>
      </c>
      <c r="B66" s="2"/>
      <c r="C66" s="2"/>
      <c r="D66" s="2"/>
      <c r="E66" s="2"/>
      <c r="F66" s="2"/>
      <c r="G66" s="2"/>
      <c r="H66" s="3"/>
      <c r="I66" s="3"/>
      <c r="J66" s="3"/>
      <c r="K66" s="3"/>
      <c r="L66" s="3"/>
      <c r="M66" s="3"/>
      <c r="N66" s="3"/>
      <c r="O66" s="3"/>
      <c r="P66" s="3"/>
      <c r="Q66" s="3"/>
      <c r="R66" s="2"/>
      <c r="S66" s="2"/>
      <c r="T66" s="2"/>
      <c r="U66" s="2"/>
      <c r="V66" s="2"/>
      <c r="W66" s="2"/>
      <c r="X66" s="2"/>
      <c r="Y66" s="2"/>
      <c r="Z66" s="2"/>
      <c r="AA66" s="5"/>
    </row>
    <row r="67" spans="1:27">
      <c r="A67" s="4" t="str">
        <f>A3</f>
        <v>Jan, 2017 to June, 2017</v>
      </c>
      <c r="B67" s="2"/>
      <c r="C67" s="2"/>
      <c r="D67" s="2"/>
      <c r="E67" s="2"/>
      <c r="F67" s="2"/>
      <c r="G67" s="2"/>
      <c r="H67" s="3"/>
      <c r="I67" s="3"/>
      <c r="J67" s="3"/>
      <c r="K67" s="3"/>
      <c r="L67" s="3"/>
      <c r="M67" s="3"/>
      <c r="N67" s="3"/>
      <c r="O67" s="3"/>
      <c r="P67" s="3"/>
      <c r="Q67" s="3"/>
      <c r="R67" s="2"/>
      <c r="S67" s="2"/>
      <c r="T67" s="2"/>
      <c r="U67" s="2"/>
      <c r="V67" s="2"/>
      <c r="W67" s="2"/>
      <c r="X67" s="2"/>
      <c r="Y67" s="2"/>
      <c r="Z67" s="2"/>
      <c r="AA67" s="5"/>
    </row>
    <row r="68" spans="1:27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>
      <c r="A70" s="6" t="s">
        <v>2</v>
      </c>
      <c r="B70" s="6"/>
      <c r="C70" s="7"/>
      <c r="D70" s="7"/>
      <c r="E70" s="7"/>
      <c r="F70" s="6"/>
      <c r="G70" s="8" t="s">
        <v>3</v>
      </c>
      <c r="H70" s="6"/>
      <c r="I70" s="4" t="s">
        <v>4</v>
      </c>
      <c r="J70" s="4"/>
      <c r="K70" s="4"/>
      <c r="L70" s="4"/>
      <c r="M70" s="4"/>
      <c r="N70" s="2"/>
      <c r="O70" s="2"/>
      <c r="P70" s="7"/>
      <c r="Q70" s="4" t="s">
        <v>5</v>
      </c>
      <c r="R70" s="2"/>
      <c r="S70" s="4"/>
      <c r="T70" s="2"/>
      <c r="U70" s="2"/>
      <c r="V70" s="7"/>
      <c r="W70" s="8" t="s">
        <v>6</v>
      </c>
      <c r="X70" s="7"/>
      <c r="Y70" s="8" t="s">
        <v>26</v>
      </c>
      <c r="Z70" s="7"/>
      <c r="AA70" s="5"/>
    </row>
    <row r="71" spans="1:27">
      <c r="A71" s="7"/>
      <c r="B71" s="7"/>
      <c r="C71" s="4" t="s">
        <v>7</v>
      </c>
      <c r="D71" s="6"/>
      <c r="E71" s="9" t="s">
        <v>8</v>
      </c>
      <c r="F71" s="28" t="s">
        <v>29</v>
      </c>
      <c r="G71" s="8" t="s">
        <v>9</v>
      </c>
      <c r="H71" s="6"/>
      <c r="I71" s="8" t="s">
        <v>10</v>
      </c>
      <c r="J71" s="6"/>
      <c r="K71" s="8" t="s">
        <v>11</v>
      </c>
      <c r="L71" s="8"/>
      <c r="M71" s="8" t="s">
        <v>26</v>
      </c>
      <c r="N71" s="6"/>
      <c r="O71" s="6" t="s">
        <v>12</v>
      </c>
      <c r="P71" s="6"/>
      <c r="Q71" s="8" t="s">
        <v>10</v>
      </c>
      <c r="R71" s="6"/>
      <c r="S71" s="6" t="s">
        <v>11</v>
      </c>
      <c r="T71" s="6"/>
      <c r="U71" s="6" t="s">
        <v>12</v>
      </c>
      <c r="V71" s="7"/>
      <c r="W71" s="8" t="s">
        <v>13</v>
      </c>
      <c r="X71" s="7"/>
      <c r="Y71" s="8" t="s">
        <v>27</v>
      </c>
      <c r="Z71" s="8" t="s">
        <v>14</v>
      </c>
      <c r="AA71" s="5"/>
    </row>
    <row r="72" spans="1:27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>
      <c r="A73" s="6" t="s">
        <v>15</v>
      </c>
      <c r="B73" s="7"/>
      <c r="C73" s="33">
        <f>C9+C41</f>
        <v>109035</v>
      </c>
      <c r="D73" s="33">
        <f t="shared" ref="D73:Y73" si="2">D9+D41</f>
        <v>0</v>
      </c>
      <c r="E73" s="33">
        <f>E9+E41</f>
        <v>20210</v>
      </c>
      <c r="F73" s="33" t="e">
        <f t="shared" si="2"/>
        <v>#VALUE!</v>
      </c>
      <c r="G73" s="33" t="e">
        <f t="shared" si="2"/>
        <v>#VALUE!</v>
      </c>
      <c r="H73" s="33"/>
      <c r="I73" s="33" t="e">
        <f t="shared" si="2"/>
        <v>#VALUE!</v>
      </c>
      <c r="J73" s="33"/>
      <c r="K73" s="33">
        <f t="shared" si="2"/>
        <v>620</v>
      </c>
      <c r="L73" s="33">
        <f t="shared" si="2"/>
        <v>0</v>
      </c>
      <c r="M73" s="33">
        <f t="shared" si="2"/>
        <v>45</v>
      </c>
      <c r="N73" s="33"/>
      <c r="O73" s="33">
        <f t="shared" si="2"/>
        <v>696</v>
      </c>
      <c r="P73" s="33"/>
      <c r="Q73" s="33" t="e">
        <f t="shared" si="2"/>
        <v>#VALUE!</v>
      </c>
      <c r="R73" s="33">
        <f t="shared" si="2"/>
        <v>0</v>
      </c>
      <c r="S73" s="33">
        <f t="shared" si="2"/>
        <v>118</v>
      </c>
      <c r="T73" s="33">
        <f t="shared" si="2"/>
        <v>0</v>
      </c>
      <c r="U73" s="33">
        <f t="shared" si="2"/>
        <v>126</v>
      </c>
      <c r="V73" s="33">
        <f t="shared" si="2"/>
        <v>0</v>
      </c>
      <c r="W73" s="33" t="e">
        <f t="shared" si="2"/>
        <v>#VALUE!</v>
      </c>
      <c r="X73" s="33"/>
      <c r="Y73" s="33" t="e">
        <f t="shared" si="2"/>
        <v>#VALUE!</v>
      </c>
      <c r="Z73" s="33" t="e">
        <f>SUM(Z9+Z41)</f>
        <v>#VALUE!</v>
      </c>
      <c r="AA73" s="34"/>
    </row>
    <row r="74" spans="1:27">
      <c r="A74" s="6"/>
      <c r="B74" s="7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34"/>
    </row>
    <row r="75" spans="1:27">
      <c r="A75" s="6" t="s">
        <v>16</v>
      </c>
      <c r="B75" s="7"/>
      <c r="C75" s="15">
        <f>SUM(C11+C43)</f>
        <v>48385292</v>
      </c>
      <c r="D75" s="15"/>
      <c r="E75" s="15">
        <f>SUM(E11+E43)</f>
        <v>16027586.99</v>
      </c>
      <c r="F75" s="15">
        <f>SUM(F11+F43)</f>
        <v>0</v>
      </c>
      <c r="G75" s="15">
        <f>SUM(G11+G43)</f>
        <v>16403399.1</v>
      </c>
      <c r="H75" s="15"/>
      <c r="I75" s="15">
        <f>SUM(I11+I43)</f>
        <v>2122347</v>
      </c>
      <c r="J75" s="15"/>
      <c r="K75" s="15">
        <f>SUM(K11+K43)</f>
        <v>14732301.6</v>
      </c>
      <c r="L75" s="15"/>
      <c r="M75" s="15">
        <f>SUM(M11+M43)</f>
        <v>2957088.5</v>
      </c>
      <c r="N75" s="15"/>
      <c r="O75" s="15">
        <f>SUM(O11+O43)</f>
        <v>324045</v>
      </c>
      <c r="P75" s="15"/>
      <c r="Q75" s="15">
        <f>SUM(Q11+Q43)</f>
        <v>960176</v>
      </c>
      <c r="R75" s="15">
        <f>SUM(R11+R43)</f>
        <v>0</v>
      </c>
      <c r="S75" s="15">
        <f>SUM(S11+S43)</f>
        <v>3260572.5</v>
      </c>
      <c r="T75" s="15"/>
      <c r="U75" s="15">
        <f>SUM(U11+U43)</f>
        <v>32364</v>
      </c>
      <c r="V75" s="15"/>
      <c r="W75" s="15">
        <f>SUM(W11+W43)</f>
        <v>292321</v>
      </c>
      <c r="X75" s="15"/>
      <c r="Y75" s="15">
        <f>SUM(Y11+Y43)</f>
        <v>3878034.5</v>
      </c>
      <c r="Z75" s="15">
        <f>SUM(Z11+Z43)</f>
        <v>109375528.19</v>
      </c>
      <c r="AA75" s="34"/>
    </row>
    <row r="76" spans="1:27">
      <c r="A76" s="6"/>
      <c r="B76" s="7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5"/>
    </row>
    <row r="77" spans="1:27">
      <c r="A77" s="6" t="s">
        <v>21</v>
      </c>
      <c r="B77" s="7"/>
      <c r="C77" s="15">
        <f>SUM(C13+C45)</f>
        <v>33187.230000000003</v>
      </c>
      <c r="D77" s="15"/>
      <c r="E77" s="15">
        <f>SUM(E13+E45)</f>
        <v>10994.6</v>
      </c>
      <c r="F77" s="15">
        <f>SUM(F13+F45)</f>
        <v>0</v>
      </c>
      <c r="G77" s="15">
        <f>SUM(G13+G45)</f>
        <v>11252.57</v>
      </c>
      <c r="H77" s="15"/>
      <c r="I77" s="15">
        <f>SUM(I13+I45)</f>
        <v>1456.0900000000001</v>
      </c>
      <c r="J77" s="15"/>
      <c r="K77" s="15">
        <f>SUM(K13+K45)</f>
        <v>10106.490000000002</v>
      </c>
      <c r="L77" s="15"/>
      <c r="M77" s="15">
        <f>SUM(M13+M45)</f>
        <v>2028.5800000000002</v>
      </c>
      <c r="N77" s="15"/>
      <c r="O77" s="15">
        <f>SUM(O13+O45)</f>
        <v>222.39</v>
      </c>
      <c r="P77" s="15"/>
      <c r="Q77" s="15">
        <f>SUM(Q13+Q45)</f>
        <v>658.79</v>
      </c>
      <c r="R77" s="15"/>
      <c r="S77" s="15">
        <f>SUM(S13+S45)</f>
        <v>2236.7600000000002</v>
      </c>
      <c r="T77" s="15"/>
      <c r="U77" s="15">
        <f>SUM(U13+U45)</f>
        <v>22.080000000000002</v>
      </c>
      <c r="V77" s="15"/>
      <c r="W77" s="15">
        <f>SUM(W13+W45)</f>
        <v>198.47</v>
      </c>
      <c r="X77" s="15"/>
      <c r="Y77" s="15">
        <f>SUM(Y13+Y45)</f>
        <v>2660.35</v>
      </c>
      <c r="Z77" s="15">
        <f>SUM(Z13+Z45)</f>
        <v>75024.400000000009</v>
      </c>
      <c r="AA77" s="35"/>
    </row>
    <row r="78" spans="1:27">
      <c r="A78" s="6"/>
      <c r="B78" s="7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5"/>
    </row>
    <row r="79" spans="1:27">
      <c r="A79" s="6" t="s">
        <v>28</v>
      </c>
      <c r="B79" s="7"/>
      <c r="C79" s="15">
        <f>SUM(C15+C47)</f>
        <v>0</v>
      </c>
      <c r="D79" s="15"/>
      <c r="E79" s="15">
        <f>SUM(E15+E47)</f>
        <v>0</v>
      </c>
      <c r="F79" s="15">
        <f>SUM(F15+F47)</f>
        <v>0</v>
      </c>
      <c r="G79" s="15">
        <f>SUM(G15+G47)</f>
        <v>0</v>
      </c>
      <c r="H79" s="15"/>
      <c r="I79" s="15">
        <f>SUM(I15+I47)</f>
        <v>0</v>
      </c>
      <c r="J79" s="15"/>
      <c r="K79" s="15">
        <f>SUM(K15+K47)</f>
        <v>0</v>
      </c>
      <c r="L79" s="15"/>
      <c r="M79" s="15">
        <f>SUM(M15+M47)</f>
        <v>0</v>
      </c>
      <c r="N79" s="15"/>
      <c r="O79" s="15">
        <f>SUM(O15+O47)</f>
        <v>0</v>
      </c>
      <c r="P79" s="15"/>
      <c r="Q79" s="15">
        <f>SUM(Q15+Q47)</f>
        <v>0</v>
      </c>
      <c r="R79" s="15"/>
      <c r="S79" s="15">
        <f>SUM(S15+S47)</f>
        <v>0</v>
      </c>
      <c r="T79" s="15"/>
      <c r="U79" s="15">
        <f>SUM(U15+U47)</f>
        <v>0</v>
      </c>
      <c r="V79" s="15"/>
      <c r="W79" s="15">
        <f>SUM(W15+W47)</f>
        <v>0</v>
      </c>
      <c r="X79" s="15"/>
      <c r="Y79" s="15">
        <f>SUM(Y15+Y47)</f>
        <v>0</v>
      </c>
      <c r="Z79" s="15">
        <f>SUM(Z15+Z47)</f>
        <v>0</v>
      </c>
      <c r="AA79" s="35"/>
    </row>
    <row r="80" spans="1:27">
      <c r="A80" s="6"/>
      <c r="B80" s="5"/>
      <c r="C80" s="16"/>
      <c r="D80" s="16"/>
      <c r="E80" s="15"/>
      <c r="F80" s="16"/>
      <c r="G80" s="16"/>
      <c r="H80" s="16"/>
      <c r="I80" s="16"/>
      <c r="J80" s="16"/>
      <c r="K80" s="16"/>
      <c r="L80" s="16"/>
      <c r="M80" s="15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5"/>
    </row>
    <row r="81" spans="1:27">
      <c r="A81" s="6" t="s">
        <v>22</v>
      </c>
      <c r="B81" s="7"/>
      <c r="C81" s="15">
        <f>SUM(C17+C49)</f>
        <v>0</v>
      </c>
      <c r="D81" s="15"/>
      <c r="E81" s="15">
        <f>SUM(E17+E49)</f>
        <v>0</v>
      </c>
      <c r="F81" s="15">
        <f>SUM(F17+F49)</f>
        <v>0</v>
      </c>
      <c r="G81" s="15">
        <f>SUM(G17+G49)</f>
        <v>0</v>
      </c>
      <c r="H81" s="15"/>
      <c r="I81" s="15">
        <f>SUM(I17+I49)</f>
        <v>0</v>
      </c>
      <c r="J81" s="15"/>
      <c r="K81" s="15">
        <f>SUM(K17+K49)</f>
        <v>0</v>
      </c>
      <c r="L81" s="15"/>
      <c r="M81" s="15">
        <f>SUM(M17+M49)</f>
        <v>0</v>
      </c>
      <c r="N81" s="15"/>
      <c r="O81" s="15">
        <f>SUM(O17+O49)</f>
        <v>0</v>
      </c>
      <c r="P81" s="15"/>
      <c r="Q81" s="15">
        <f>SUM(Q17+Q49)</f>
        <v>0</v>
      </c>
      <c r="R81" s="15"/>
      <c r="S81" s="15">
        <f>SUM(S17+S49)</f>
        <v>0</v>
      </c>
      <c r="T81" s="15"/>
      <c r="U81" s="15">
        <f>SUM(U17+U49)</f>
        <v>0</v>
      </c>
      <c r="V81" s="15"/>
      <c r="W81" s="15">
        <f>SUM(W17+W49)</f>
        <v>0</v>
      </c>
      <c r="X81" s="15"/>
      <c r="Y81" s="15">
        <f>SUM(Y17+Y49)</f>
        <v>0</v>
      </c>
      <c r="Z81" s="15">
        <f>SUM(Z17+Z49)</f>
        <v>0</v>
      </c>
      <c r="AA81" s="34"/>
    </row>
    <row r="82" spans="1:27">
      <c r="A82" s="7"/>
      <c r="B82" s="7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34"/>
    </row>
    <row r="83" spans="1:27">
      <c r="A83" s="6" t="s">
        <v>23</v>
      </c>
      <c r="B83" s="7"/>
      <c r="C83" s="15">
        <f>SUM(C19+C51)</f>
        <v>12363104.65</v>
      </c>
      <c r="D83" s="15"/>
      <c r="E83" s="15">
        <f>SUM(E19+E51)</f>
        <v>4877611.8099999996</v>
      </c>
      <c r="F83" s="15">
        <f>SUM(F19+F51)</f>
        <v>0</v>
      </c>
      <c r="G83" s="15">
        <f>SUM(G19+G51)</f>
        <v>4708913.0199999996</v>
      </c>
      <c r="H83" s="15"/>
      <c r="I83" s="15">
        <f>SUM(I19+I51)</f>
        <v>646225.4</v>
      </c>
      <c r="J83" s="15"/>
      <c r="K83" s="15">
        <f>SUM(K19+K51)</f>
        <v>3862148.04</v>
      </c>
      <c r="L83" s="15"/>
      <c r="M83" s="15">
        <f>SUM(M19+M51)</f>
        <v>778022.33</v>
      </c>
      <c r="N83" s="15"/>
      <c r="O83" s="15">
        <f>SUM(O19+O51)</f>
        <v>116170.54000000001</v>
      </c>
      <c r="P83" s="15"/>
      <c r="Q83" s="15">
        <f>SUM(Q19+Q51)</f>
        <v>293985.19999999995</v>
      </c>
      <c r="R83" s="15"/>
      <c r="S83" s="15">
        <f>SUM(S19+S51)</f>
        <v>856883.92</v>
      </c>
      <c r="T83" s="15"/>
      <c r="U83" s="15">
        <f>SUM(U19+U51)</f>
        <v>11283.780000000002</v>
      </c>
      <c r="V83" s="15"/>
      <c r="W83" s="15">
        <f>SUM(W19+W51)</f>
        <v>105863.8</v>
      </c>
      <c r="X83" s="15"/>
      <c r="Y83" s="15">
        <f>SUM(Y19+Y51)</f>
        <v>979466.79999999993</v>
      </c>
      <c r="Z83" s="15">
        <f>SUM(Z19+Z51)</f>
        <v>29599679.289999999</v>
      </c>
      <c r="AA83" s="34"/>
    </row>
    <row r="84" spans="1:27">
      <c r="A84" s="7"/>
      <c r="B84" s="7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5"/>
    </row>
    <row r="85" spans="1:27">
      <c r="A85" s="6" t="s">
        <v>24</v>
      </c>
      <c r="B85" s="7"/>
      <c r="C85" s="15">
        <f>SUM(C21+C53)</f>
        <v>7227518.7300000004</v>
      </c>
      <c r="D85" s="15"/>
      <c r="E85" s="15">
        <f>SUM(E21+E53)</f>
        <v>2387931.7200000002</v>
      </c>
      <c r="F85" s="15">
        <f>SUM(F21+F53)</f>
        <v>0</v>
      </c>
      <c r="G85" s="15">
        <f>SUM(G21+G53)</f>
        <v>2450946.52</v>
      </c>
      <c r="H85" s="15"/>
      <c r="I85" s="15">
        <f>SUM(I21+I53)</f>
        <v>317115.11000000004</v>
      </c>
      <c r="J85" s="15"/>
      <c r="K85" s="15">
        <f>SUM(K21+K53)</f>
        <v>2201256.31</v>
      </c>
      <c r="L85" s="15"/>
      <c r="M85" s="15">
        <f>SUM(M21+M53)</f>
        <v>441839.26</v>
      </c>
      <c r="N85" s="15"/>
      <c r="O85" s="15">
        <f>SUM(O21+O53)</f>
        <v>48418.11</v>
      </c>
      <c r="P85" s="15"/>
      <c r="Q85" s="15">
        <f>SUM(Q21+Q53)</f>
        <v>143466.93</v>
      </c>
      <c r="R85" s="15"/>
      <c r="S85" s="15">
        <f>SUM(S21+S53)</f>
        <v>487184.89999999997</v>
      </c>
      <c r="T85" s="15"/>
      <c r="U85" s="15">
        <f>SUM(U21+U53)</f>
        <v>4835.8200000000006</v>
      </c>
      <c r="V85" s="15"/>
      <c r="W85" s="15">
        <f>SUM(W21+W53)</f>
        <v>43674.07</v>
      </c>
      <c r="X85" s="15"/>
      <c r="Y85" s="15">
        <f>SUM(Y21+Y53)</f>
        <v>579444.19000000006</v>
      </c>
      <c r="Z85" s="15">
        <f>SUM(Z21+Z53)</f>
        <v>16333631.67</v>
      </c>
      <c r="AA85" s="35"/>
    </row>
    <row r="86" spans="1:27">
      <c r="A86" s="7"/>
      <c r="B86" s="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5"/>
    </row>
    <row r="87" spans="1:27">
      <c r="A87" s="6" t="s">
        <v>30</v>
      </c>
      <c r="B87" s="7"/>
      <c r="C87" s="15">
        <f>SUM(C23+C55)</f>
        <v>0</v>
      </c>
      <c r="D87" s="15"/>
      <c r="E87" s="15" t="e">
        <f>SUM(E23+E55)</f>
        <v>#VALUE!</v>
      </c>
      <c r="F87" s="15" t="e">
        <f>SUM(F23+F55)</f>
        <v>#VALUE!</v>
      </c>
      <c r="G87" s="15" t="e">
        <f>SUM(G23+G55)</f>
        <v>#VALUE!</v>
      </c>
      <c r="H87" s="15"/>
      <c r="I87" s="15" t="e">
        <f>SUM(I23+I55)</f>
        <v>#VALUE!</v>
      </c>
      <c r="J87" s="15"/>
      <c r="K87" s="15" t="e">
        <f>SUM(K23+K55)</f>
        <v>#VALUE!</v>
      </c>
      <c r="L87" s="15"/>
      <c r="M87" s="15" t="e">
        <f>SUM(M23+M55)</f>
        <v>#VALUE!</v>
      </c>
      <c r="N87" s="15"/>
      <c r="O87" s="15" t="e">
        <f>SUM(O23+O55)</f>
        <v>#VALUE!</v>
      </c>
      <c r="P87" s="15"/>
      <c r="Q87" s="15" t="e">
        <f>SUM(Q23+Q55)</f>
        <v>#VALUE!</v>
      </c>
      <c r="R87" s="15"/>
      <c r="S87" s="15" t="e">
        <f>SUM(S23+S55)</f>
        <v>#VALUE!</v>
      </c>
      <c r="T87" s="15"/>
      <c r="U87" s="15" t="e">
        <f>SUM(U23+U55)</f>
        <v>#VALUE!</v>
      </c>
      <c r="V87" s="15"/>
      <c r="W87" s="15" t="e">
        <f>SUM(W23+W55)</f>
        <v>#VALUE!</v>
      </c>
      <c r="X87" s="15"/>
      <c r="Y87" s="15" t="e">
        <f>SUM(Y23+Y55)</f>
        <v>#VALUE!</v>
      </c>
      <c r="Z87" s="15" t="e">
        <f t="shared" ref="Z87" si="3">SUM(Z23+Z55)</f>
        <v>#VALUE!</v>
      </c>
      <c r="AA87" s="5"/>
    </row>
    <row r="88" spans="1:27">
      <c r="A88" s="6"/>
      <c r="B88" s="7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5"/>
    </row>
    <row r="89" spans="1:27">
      <c r="A89" s="6" t="s">
        <v>31</v>
      </c>
      <c r="B89" s="7"/>
      <c r="C89" s="15" t="e">
        <f>SUM(C25+C57)</f>
        <v>#REF!</v>
      </c>
      <c r="D89" s="15"/>
      <c r="E89" s="15" t="e">
        <f>SUM(E25+E57)</f>
        <v>#VALUE!</v>
      </c>
      <c r="F89" s="15" t="e">
        <f>SUM(F25+F57)</f>
        <v>#VALUE!</v>
      </c>
      <c r="G89" s="15" t="e">
        <f>SUM(G25+G57)</f>
        <v>#VALUE!</v>
      </c>
      <c r="H89" s="15"/>
      <c r="I89" s="15" t="e">
        <f>SUM(I25+I57)</f>
        <v>#REF!</v>
      </c>
      <c r="J89" s="15"/>
      <c r="K89" s="15" t="e">
        <f>SUM(K25+K57)</f>
        <v>#VALUE!</v>
      </c>
      <c r="L89" s="15"/>
      <c r="M89" s="15" t="e">
        <f>SUM(M25+M57)</f>
        <v>#VALUE!</v>
      </c>
      <c r="N89" s="15"/>
      <c r="O89" s="15" t="e">
        <f>SUM(O25+O57)</f>
        <v>#VALUE!</v>
      </c>
      <c r="P89" s="15"/>
      <c r="Q89" s="15" t="e">
        <f>SUM(Q25+Q57)</f>
        <v>#VALUE!</v>
      </c>
      <c r="R89" s="15"/>
      <c r="S89" s="15" t="e">
        <f>SUM(S25+S57)</f>
        <v>#VALUE!</v>
      </c>
      <c r="T89" s="15"/>
      <c r="U89" s="15" t="e">
        <f>SUM(U25+U57)</f>
        <v>#REF!</v>
      </c>
      <c r="V89" s="15"/>
      <c r="W89" s="15" t="e">
        <f>SUM(W25+W57)</f>
        <v>#VALUE!</v>
      </c>
      <c r="X89" s="15"/>
      <c r="Y89" s="15" t="e">
        <f>SUM(Y25+Y57)</f>
        <v>#VALUE!</v>
      </c>
      <c r="Z89" s="15" t="e">
        <f t="shared" ref="Z89" si="4">SUM(Z25+Z57)</f>
        <v>#VALUE!</v>
      </c>
      <c r="AA89" s="5"/>
    </row>
    <row r="90" spans="1:27">
      <c r="A90" s="7"/>
      <c r="B90" s="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5"/>
    </row>
    <row r="91" spans="1:27">
      <c r="A91" s="6" t="s">
        <v>17</v>
      </c>
      <c r="B91" s="5"/>
      <c r="C91" s="15">
        <f>SUM(C27+C59)</f>
        <v>93139.38</v>
      </c>
      <c r="D91" s="15"/>
      <c r="E91" s="15">
        <f>SUM(E27+E59)</f>
        <v>30853.57</v>
      </c>
      <c r="F91" s="15">
        <f>SUM(F27+F59)</f>
        <v>0</v>
      </c>
      <c r="G91" s="15">
        <f>SUM(G27+G59)</f>
        <v>31576.910000000003</v>
      </c>
      <c r="H91" s="15"/>
      <c r="I91" s="15">
        <f>SUM(I27+I59)</f>
        <v>4085.58</v>
      </c>
      <c r="J91" s="15"/>
      <c r="K91" s="15">
        <f>SUM(K27+K59)</f>
        <v>28359.759999999998</v>
      </c>
      <c r="L91" s="15"/>
      <c r="M91" s="15">
        <f>SUM(M27+M59)</f>
        <v>5692.37</v>
      </c>
      <c r="N91" s="15"/>
      <c r="O91" s="15">
        <f>SUM(O27+O59)</f>
        <v>624.04999999999995</v>
      </c>
      <c r="P91" s="15"/>
      <c r="Q91" s="15">
        <f>SUM(Q27+Q59)</f>
        <v>1848.4900000000002</v>
      </c>
      <c r="R91" s="15"/>
      <c r="S91" s="15">
        <f>SUM(S27+S59)</f>
        <v>6276.619999999999</v>
      </c>
      <c r="T91" s="15"/>
      <c r="U91" s="15">
        <f>SUM(U27+U59)</f>
        <v>0</v>
      </c>
      <c r="V91" s="15"/>
      <c r="W91" s="15">
        <f>SUM(W27+W59)</f>
        <v>566.41</v>
      </c>
      <c r="X91" s="15"/>
      <c r="Y91" s="15">
        <f>SUM(Y27+Y59)</f>
        <v>7465.24</v>
      </c>
      <c r="Z91" s="15">
        <f>SUM(Z27+Z59)</f>
        <v>210488.37999999998</v>
      </c>
      <c r="AA91" s="35"/>
    </row>
    <row r="92" spans="1:27">
      <c r="A92" s="5"/>
      <c r="B92" s="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6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5"/>
    </row>
    <row r="93" spans="1:27" ht="16" thickBot="1">
      <c r="A93" s="6" t="s">
        <v>25</v>
      </c>
      <c r="B93" s="5"/>
      <c r="C93" s="37" t="e">
        <f>+C61+C29</f>
        <v>#REF!</v>
      </c>
      <c r="D93" s="37"/>
      <c r="E93" s="37" t="e">
        <f>+E61+E29</f>
        <v>#REF!</v>
      </c>
      <c r="F93" s="37" t="e">
        <f>+F61+F29</f>
        <v>#REF!</v>
      </c>
      <c r="G93" s="37" t="e">
        <f>+G61+G29</f>
        <v>#REF!</v>
      </c>
      <c r="H93" s="37"/>
      <c r="I93" s="37" t="e">
        <f>+I61+I29</f>
        <v>#REF!</v>
      </c>
      <c r="J93" s="37"/>
      <c r="K93" s="37" t="e">
        <f>+K61+K29</f>
        <v>#REF!</v>
      </c>
      <c r="L93" s="37"/>
      <c r="M93" s="37" t="e">
        <f t="shared" ref="M93" si="5">+M61+M29</f>
        <v>#REF!</v>
      </c>
      <c r="N93" s="37"/>
      <c r="O93" s="38" t="e">
        <f>+O61+O29</f>
        <v>#VALUE!</v>
      </c>
      <c r="P93" s="37"/>
      <c r="Q93" s="37" t="e">
        <f>+Q61+Q29</f>
        <v>#REF!</v>
      </c>
      <c r="R93" s="37"/>
      <c r="S93" s="37" t="e">
        <f>+S61+S29</f>
        <v>#REF!</v>
      </c>
      <c r="T93" s="37"/>
      <c r="U93" s="37" t="e">
        <f>+U61+U29</f>
        <v>#REF!</v>
      </c>
      <c r="V93" s="37"/>
      <c r="W93" s="37" t="e">
        <f>+W61+W29</f>
        <v>#REF!</v>
      </c>
      <c r="X93" s="37"/>
      <c r="Y93" s="37" t="e">
        <f>+Y61+Y29</f>
        <v>#REF!</v>
      </c>
      <c r="Z93" s="37" t="e">
        <f>+Z61+Z29</f>
        <v>#REF!</v>
      </c>
      <c r="AA93" s="39"/>
    </row>
    <row r="94" spans="1:27" ht="16" thickTop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36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40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2:AJ16"/>
  <sheetViews>
    <sheetView workbookViewId="0">
      <selection activeCell="B5" sqref="B5"/>
    </sheetView>
  </sheetViews>
  <sheetFormatPr defaultRowHeight="15.5"/>
  <cols>
    <col min="2" max="2" width="12.3046875" bestFit="1" customWidth="1"/>
    <col min="3" max="3" width="2.84375" customWidth="1"/>
    <col min="4" max="5" width="12.3046875" customWidth="1"/>
    <col min="6" max="6" width="15.53515625" customWidth="1"/>
    <col min="7" max="7" width="1.07421875" customWidth="1"/>
    <col min="8" max="8" width="10.07421875" bestFit="1" customWidth="1"/>
    <col min="9" max="9" width="1.84375" customWidth="1"/>
    <col min="10" max="10" width="11.84375" bestFit="1" customWidth="1"/>
    <col min="11" max="11" width="2.07421875" customWidth="1"/>
    <col min="12" max="12" width="11.84375" bestFit="1" customWidth="1"/>
    <col min="13" max="13" width="1.84375" customWidth="1"/>
    <col min="14" max="14" width="10.84375" bestFit="1" customWidth="1"/>
    <col min="15" max="15" width="1.69140625" customWidth="1"/>
    <col min="16" max="16" width="10.07421875" bestFit="1" customWidth="1"/>
    <col min="17" max="17" width="1.4609375" customWidth="1"/>
    <col min="18" max="18" width="12.4609375" customWidth="1"/>
    <col min="19" max="19" width="1.4609375" customWidth="1"/>
    <col min="20" max="20" width="9.84375" bestFit="1" customWidth="1"/>
    <col min="21" max="21" width="1.53515625" customWidth="1"/>
    <col min="22" max="22" width="10.84375" bestFit="1" customWidth="1"/>
    <col min="23" max="23" width="1.84375" customWidth="1"/>
    <col min="24" max="24" width="13.3046875" bestFit="1" customWidth="1"/>
    <col min="25" max="25" width="12.3046875" bestFit="1" customWidth="1"/>
  </cols>
  <sheetData>
    <row r="2" spans="1:36">
      <c r="B2" s="26"/>
      <c r="C2" s="26"/>
      <c r="D2" s="26"/>
      <c r="E2" s="27"/>
      <c r="F2" s="28" t="s">
        <v>3</v>
      </c>
      <c r="G2" s="27"/>
      <c r="H2" s="29" t="s">
        <v>4</v>
      </c>
      <c r="I2" s="4"/>
      <c r="J2" s="4"/>
      <c r="K2" s="4"/>
      <c r="L2" s="4"/>
      <c r="M2" s="2"/>
      <c r="N2" s="2"/>
      <c r="O2" s="7"/>
      <c r="P2" s="4" t="s">
        <v>5</v>
      </c>
      <c r="Q2" s="2"/>
      <c r="R2" s="4"/>
      <c r="S2" s="2"/>
      <c r="T2" s="2"/>
      <c r="U2" s="7"/>
      <c r="V2" s="8" t="s">
        <v>6</v>
      </c>
      <c r="W2" s="7"/>
      <c r="X2" s="8" t="s">
        <v>26</v>
      </c>
      <c r="Y2" s="7"/>
    </row>
    <row r="3" spans="1:36">
      <c r="A3" t="s">
        <v>34</v>
      </c>
      <c r="B3" s="4" t="s">
        <v>7</v>
      </c>
      <c r="C3" s="6"/>
      <c r="D3" s="9" t="s">
        <v>8</v>
      </c>
      <c r="E3" s="28" t="s">
        <v>29</v>
      </c>
      <c r="F3" s="28" t="s">
        <v>9</v>
      </c>
      <c r="G3" s="27"/>
      <c r="H3" s="30" t="s">
        <v>10</v>
      </c>
      <c r="I3" s="6"/>
      <c r="J3" s="8" t="s">
        <v>11</v>
      </c>
      <c r="K3" s="8"/>
      <c r="L3" s="8" t="s">
        <v>26</v>
      </c>
      <c r="M3" s="6"/>
      <c r="N3" s="9" t="s">
        <v>12</v>
      </c>
      <c r="O3" s="6"/>
      <c r="P3" s="8" t="s">
        <v>10</v>
      </c>
      <c r="Q3" s="6"/>
      <c r="R3" s="9" t="s">
        <v>11</v>
      </c>
      <c r="S3" s="6"/>
      <c r="T3" s="9" t="s">
        <v>12</v>
      </c>
      <c r="U3" s="7"/>
      <c r="V3" s="8" t="s">
        <v>13</v>
      </c>
      <c r="W3" s="7"/>
      <c r="X3" s="8" t="s">
        <v>27</v>
      </c>
      <c r="Y3" s="9" t="s">
        <v>14</v>
      </c>
    </row>
    <row r="4" spans="1:36">
      <c r="A4" t="s">
        <v>36</v>
      </c>
      <c r="B4" s="15">
        <f>36987+10520340</f>
        <v>10557327</v>
      </c>
      <c r="C4" s="15"/>
      <c r="D4" s="16">
        <f>4343394+10678</f>
        <v>4354072</v>
      </c>
      <c r="E4" s="15">
        <v>1487920</v>
      </c>
      <c r="F4" s="17">
        <v>6545909.2000000002</v>
      </c>
      <c r="G4" s="15"/>
      <c r="H4" s="15">
        <v>371751</v>
      </c>
      <c r="I4" s="15"/>
      <c r="J4" s="15">
        <v>1937638</v>
      </c>
      <c r="K4" s="15"/>
      <c r="L4" s="15">
        <v>2405570.5</v>
      </c>
      <c r="M4" s="15"/>
      <c r="N4" s="15">
        <v>1162</v>
      </c>
      <c r="O4" s="15"/>
      <c r="P4" s="15">
        <v>185647</v>
      </c>
      <c r="Q4" s="15"/>
      <c r="R4" s="15">
        <v>865373</v>
      </c>
      <c r="S4" s="15"/>
      <c r="T4" s="15">
        <v>1470</v>
      </c>
      <c r="U4" s="15"/>
      <c r="V4" s="15">
        <v>8508</v>
      </c>
      <c r="W4" s="15"/>
      <c r="X4" s="15">
        <v>3201331.5</v>
      </c>
      <c r="Y4" s="12">
        <f>SUM(B4:X4)</f>
        <v>31923679.199999999</v>
      </c>
    </row>
    <row r="5" spans="1:36">
      <c r="A5" t="s">
        <v>32</v>
      </c>
      <c r="B5" s="15">
        <f>55633+10891955</f>
        <v>10947588</v>
      </c>
      <c r="C5" s="15"/>
      <c r="D5" s="16">
        <f>4446378+9984</f>
        <v>4456362</v>
      </c>
      <c r="E5" s="15">
        <v>1796270</v>
      </c>
      <c r="F5" s="17">
        <v>6799751.7000000002</v>
      </c>
      <c r="G5" s="15"/>
      <c r="H5" s="15">
        <v>377719</v>
      </c>
      <c r="I5" s="15"/>
      <c r="J5" s="15">
        <v>2060875</v>
      </c>
      <c r="K5" s="15"/>
      <c r="L5" s="15">
        <v>2502249.5</v>
      </c>
      <c r="M5" s="15"/>
      <c r="N5" s="15">
        <v>1162</v>
      </c>
      <c r="O5" s="15"/>
      <c r="P5" s="15">
        <v>190844</v>
      </c>
      <c r="Q5" s="15"/>
      <c r="R5" s="15">
        <v>896729</v>
      </c>
      <c r="S5" s="15"/>
      <c r="T5" s="15">
        <v>1470</v>
      </c>
      <c r="U5" s="15"/>
      <c r="V5" s="15">
        <v>8508</v>
      </c>
      <c r="W5" s="15"/>
      <c r="X5" s="15">
        <v>3097544.5</v>
      </c>
      <c r="Y5" s="12">
        <f>SUM(B5:X5)</f>
        <v>33137072.699999999</v>
      </c>
    </row>
    <row r="6" spans="1:36">
      <c r="A6" t="s">
        <v>33</v>
      </c>
      <c r="B6" s="15">
        <f>11173450+44677</f>
        <v>11218127</v>
      </c>
      <c r="C6" s="15"/>
      <c r="D6" s="15">
        <f>4580291+5108</f>
        <v>4585399</v>
      </c>
      <c r="E6" s="15">
        <v>1828340</v>
      </c>
      <c r="F6" s="17">
        <v>7127501.9000000004</v>
      </c>
      <c r="G6" s="15"/>
      <c r="H6" s="15">
        <v>379418</v>
      </c>
      <c r="I6" s="15"/>
      <c r="J6" s="15">
        <v>2114230</v>
      </c>
      <c r="K6" s="15"/>
      <c r="L6" s="15">
        <v>2308989.5</v>
      </c>
      <c r="M6" s="15"/>
      <c r="N6" s="15">
        <v>1162</v>
      </c>
      <c r="O6" s="15"/>
      <c r="P6" s="15">
        <v>188720</v>
      </c>
      <c r="Q6" s="15"/>
      <c r="R6" s="15">
        <v>939625</v>
      </c>
      <c r="S6" s="15"/>
      <c r="T6" s="15">
        <v>1470</v>
      </c>
      <c r="U6" s="15"/>
      <c r="V6" s="15">
        <v>8508</v>
      </c>
      <c r="W6" s="15"/>
      <c r="X6" s="15">
        <v>1906079</v>
      </c>
      <c r="Y6" s="12">
        <f>SUM(B6:X6)</f>
        <v>32607569.399999999</v>
      </c>
      <c r="Z6" s="5"/>
      <c r="AA6" s="5"/>
      <c r="AB6" s="5"/>
      <c r="AC6" s="5"/>
      <c r="AD6" s="5"/>
    </row>
    <row r="7" spans="1:36">
      <c r="B7" s="45">
        <f>+B6-B5</f>
        <v>270539</v>
      </c>
      <c r="D7" s="45">
        <f>+D6-D5</f>
        <v>129037</v>
      </c>
      <c r="E7" s="45">
        <f t="shared" ref="E7:Y7" si="0">+E6-E5</f>
        <v>32070</v>
      </c>
      <c r="F7" s="45">
        <f t="shared" si="0"/>
        <v>327750.20000000019</v>
      </c>
      <c r="G7" s="45">
        <f t="shared" si="0"/>
        <v>0</v>
      </c>
      <c r="H7" s="45">
        <f t="shared" si="0"/>
        <v>1699</v>
      </c>
      <c r="I7" s="45">
        <f t="shared" si="0"/>
        <v>0</v>
      </c>
      <c r="J7" s="45">
        <f t="shared" si="0"/>
        <v>53355</v>
      </c>
      <c r="K7" s="45">
        <f t="shared" si="0"/>
        <v>0</v>
      </c>
      <c r="L7" s="47">
        <f t="shared" si="0"/>
        <v>-193260</v>
      </c>
      <c r="M7" s="45">
        <f t="shared" si="0"/>
        <v>0</v>
      </c>
      <c r="N7" s="45">
        <f t="shared" si="0"/>
        <v>0</v>
      </c>
      <c r="O7" s="45">
        <f t="shared" si="0"/>
        <v>0</v>
      </c>
      <c r="P7" s="46">
        <f t="shared" si="0"/>
        <v>-2124</v>
      </c>
      <c r="Q7" s="45">
        <f t="shared" si="0"/>
        <v>0</v>
      </c>
      <c r="R7" s="45">
        <f t="shared" si="0"/>
        <v>42896</v>
      </c>
      <c r="S7" s="45">
        <f t="shared" si="0"/>
        <v>0</v>
      </c>
      <c r="T7" s="45">
        <f t="shared" si="0"/>
        <v>0</v>
      </c>
      <c r="U7" s="45">
        <f t="shared" si="0"/>
        <v>0</v>
      </c>
      <c r="V7" s="45">
        <f t="shared" si="0"/>
        <v>0</v>
      </c>
      <c r="W7" s="45">
        <f t="shared" si="0"/>
        <v>0</v>
      </c>
      <c r="X7" s="46">
        <f t="shared" si="0"/>
        <v>-1191465.5</v>
      </c>
      <c r="Y7" s="45">
        <f t="shared" si="0"/>
        <v>-529503.30000000075</v>
      </c>
    </row>
    <row r="11" spans="1:36">
      <c r="B11" s="26"/>
      <c r="C11" s="26"/>
      <c r="D11" s="26"/>
      <c r="E11" s="27"/>
      <c r="F11" s="28" t="s">
        <v>3</v>
      </c>
      <c r="G11" s="27"/>
      <c r="H11" s="29" t="s">
        <v>4</v>
      </c>
      <c r="I11" s="4"/>
      <c r="J11" s="4"/>
      <c r="K11" s="4"/>
      <c r="L11" s="4"/>
      <c r="M11" s="2"/>
      <c r="N11" s="2"/>
      <c r="O11" s="7"/>
      <c r="P11" s="4" t="s">
        <v>5</v>
      </c>
      <c r="Q11" s="2"/>
      <c r="R11" s="4"/>
      <c r="S11" s="2"/>
      <c r="T11" s="2"/>
      <c r="U11" s="7"/>
      <c r="V11" s="8" t="s">
        <v>6</v>
      </c>
      <c r="W11" s="7"/>
      <c r="X11" s="8" t="s">
        <v>26</v>
      </c>
      <c r="Y11" s="7"/>
    </row>
    <row r="12" spans="1:36">
      <c r="A12" t="s">
        <v>35</v>
      </c>
      <c r="B12" s="4" t="s">
        <v>7</v>
      </c>
      <c r="C12" s="6"/>
      <c r="D12" s="9" t="s">
        <v>8</v>
      </c>
      <c r="E12" s="28" t="s">
        <v>29</v>
      </c>
      <c r="F12" s="28" t="s">
        <v>9</v>
      </c>
      <c r="G12" s="27"/>
      <c r="H12" s="30" t="s">
        <v>10</v>
      </c>
      <c r="I12" s="6"/>
      <c r="J12" s="8" t="s">
        <v>11</v>
      </c>
      <c r="K12" s="8"/>
      <c r="L12" s="8" t="s">
        <v>26</v>
      </c>
      <c r="M12" s="6"/>
      <c r="N12" s="9" t="s">
        <v>12</v>
      </c>
      <c r="O12" s="6"/>
      <c r="P12" s="8" t="s">
        <v>10</v>
      </c>
      <c r="Q12" s="6"/>
      <c r="R12" s="9" t="s">
        <v>11</v>
      </c>
      <c r="S12" s="6"/>
      <c r="T12" s="9" t="s">
        <v>12</v>
      </c>
      <c r="U12" s="7"/>
      <c r="V12" s="8" t="s">
        <v>13</v>
      </c>
      <c r="W12" s="7"/>
      <c r="X12" s="8" t="s">
        <v>27</v>
      </c>
      <c r="Y12" s="9" t="s">
        <v>14</v>
      </c>
    </row>
    <row r="13" spans="1:36">
      <c r="A13" t="s">
        <v>36</v>
      </c>
      <c r="B13" s="15">
        <f>22207+7321948.1</f>
        <v>7344155.0999999996</v>
      </c>
      <c r="C13" s="15"/>
      <c r="D13" s="16">
        <f>2554003.5+9293</f>
        <v>2563296.5</v>
      </c>
      <c r="E13" s="15"/>
      <c r="F13" s="15">
        <v>4338718.4000000004</v>
      </c>
      <c r="G13" s="15"/>
      <c r="H13" s="15">
        <v>509203.6</v>
      </c>
      <c r="I13" s="15"/>
      <c r="J13" s="15">
        <v>2376377.5499999998</v>
      </c>
      <c r="K13" s="15"/>
      <c r="L13" s="15">
        <v>393343</v>
      </c>
      <c r="M13" s="15"/>
      <c r="N13" s="15">
        <v>50272</v>
      </c>
      <c r="O13" s="15"/>
      <c r="P13" s="15">
        <v>171427.24</v>
      </c>
      <c r="Q13" s="15"/>
      <c r="R13" s="15">
        <v>1082712.5</v>
      </c>
      <c r="S13" s="15"/>
      <c r="T13" s="15">
        <v>7836</v>
      </c>
      <c r="U13" s="15"/>
      <c r="V13" s="15">
        <v>45286</v>
      </c>
      <c r="W13" s="15"/>
      <c r="X13" s="15">
        <v>900711.48</v>
      </c>
      <c r="Y13" s="44">
        <f>SUM(C13:X13)</f>
        <v>12439184.270000001</v>
      </c>
    </row>
    <row r="14" spans="1:36">
      <c r="A14" t="s">
        <v>32</v>
      </c>
      <c r="B14" s="15">
        <f>13583+7521382.8</f>
        <v>7534965.7999999998</v>
      </c>
      <c r="C14" s="15"/>
      <c r="D14" s="16">
        <f>2478466.6+10304</f>
        <v>2488770.6</v>
      </c>
      <c r="E14" s="15">
        <v>0</v>
      </c>
      <c r="F14" s="15">
        <v>3902744.87</v>
      </c>
      <c r="G14" s="15"/>
      <c r="H14" s="15">
        <v>479198.2</v>
      </c>
      <c r="I14" s="15"/>
      <c r="J14" s="15">
        <v>2580214.9500000002</v>
      </c>
      <c r="K14" s="15"/>
      <c r="L14" s="15">
        <v>613523.5</v>
      </c>
      <c r="M14" s="15"/>
      <c r="N14" s="15">
        <v>50272</v>
      </c>
      <c r="O14" s="15"/>
      <c r="P14" s="15">
        <v>164216.98000000001</v>
      </c>
      <c r="Q14" s="15"/>
      <c r="R14" s="15">
        <v>891286</v>
      </c>
      <c r="S14" s="15"/>
      <c r="T14" s="15">
        <v>7836</v>
      </c>
      <c r="U14" s="15"/>
      <c r="V14" s="15">
        <v>39616</v>
      </c>
      <c r="W14" s="15"/>
      <c r="X14" s="15">
        <v>943471.02</v>
      </c>
      <c r="Y14" s="44">
        <f>SUM(C14:X14)</f>
        <v>12161150.120000001</v>
      </c>
    </row>
    <row r="15" spans="1:36">
      <c r="A15" t="s">
        <v>33</v>
      </c>
      <c r="B15" s="15">
        <f>7993070.4+31192</f>
        <v>8024262.4000000004</v>
      </c>
      <c r="C15" s="15"/>
      <c r="D15" s="16">
        <f>2804410.5+10471</f>
        <v>2814881.5</v>
      </c>
      <c r="E15" s="15">
        <v>0</v>
      </c>
      <c r="F15" s="17">
        <v>4230816.13</v>
      </c>
      <c r="G15" s="15"/>
      <c r="H15" s="15">
        <v>471162</v>
      </c>
      <c r="I15" s="15"/>
      <c r="J15" s="15">
        <v>2432022.5</v>
      </c>
      <c r="K15" s="15"/>
      <c r="L15" s="15">
        <v>816633</v>
      </c>
      <c r="M15" s="15"/>
      <c r="N15" s="15">
        <v>14183</v>
      </c>
      <c r="O15" s="15"/>
      <c r="P15" s="15">
        <v>169202.98</v>
      </c>
      <c r="Q15" s="15"/>
      <c r="R15" s="15">
        <v>1013705.5</v>
      </c>
      <c r="S15" s="15"/>
      <c r="T15" s="15">
        <v>2591</v>
      </c>
      <c r="U15" s="15"/>
      <c r="V15" s="15">
        <v>18786</v>
      </c>
      <c r="W15" s="15"/>
      <c r="X15" s="15">
        <v>997867.5</v>
      </c>
      <c r="Y15" s="44">
        <f>SUM(C15:X15)</f>
        <v>12981851.109999999</v>
      </c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</row>
    <row r="16" spans="1:36">
      <c r="B16" s="45">
        <f>+B15-B14</f>
        <v>489296.60000000056</v>
      </c>
      <c r="D16" s="45">
        <f t="shared" ref="D16:Y16" si="1">+D15-D14</f>
        <v>326110.89999999991</v>
      </c>
      <c r="E16" s="45">
        <f t="shared" si="1"/>
        <v>0</v>
      </c>
      <c r="F16" s="45">
        <f t="shared" si="1"/>
        <v>328071.25999999978</v>
      </c>
      <c r="G16" s="45">
        <f t="shared" si="1"/>
        <v>0</v>
      </c>
      <c r="H16" s="46">
        <f t="shared" si="1"/>
        <v>-8036.2000000000116</v>
      </c>
      <c r="I16" s="45">
        <f t="shared" si="1"/>
        <v>0</v>
      </c>
      <c r="J16" s="46">
        <f t="shared" si="1"/>
        <v>-148192.45000000019</v>
      </c>
      <c r="K16" s="45">
        <f t="shared" si="1"/>
        <v>0</v>
      </c>
      <c r="L16" s="45">
        <f t="shared" si="1"/>
        <v>203109.5</v>
      </c>
      <c r="M16" s="45">
        <f t="shared" si="1"/>
        <v>0</v>
      </c>
      <c r="N16" s="46">
        <f t="shared" si="1"/>
        <v>-36089</v>
      </c>
      <c r="O16" s="45">
        <f t="shared" si="1"/>
        <v>0</v>
      </c>
      <c r="P16" s="45">
        <f t="shared" si="1"/>
        <v>4986</v>
      </c>
      <c r="Q16" s="45">
        <f t="shared" si="1"/>
        <v>0</v>
      </c>
      <c r="R16" s="45">
        <f t="shared" si="1"/>
        <v>122419.5</v>
      </c>
      <c r="S16" s="45">
        <f t="shared" si="1"/>
        <v>0</v>
      </c>
      <c r="T16" s="46">
        <f t="shared" si="1"/>
        <v>-5245</v>
      </c>
      <c r="U16" s="45">
        <f t="shared" si="1"/>
        <v>0</v>
      </c>
      <c r="V16" s="46">
        <f t="shared" si="1"/>
        <v>-20830</v>
      </c>
      <c r="W16" s="45">
        <f t="shared" si="1"/>
        <v>0</v>
      </c>
      <c r="X16" s="45">
        <f t="shared" si="1"/>
        <v>54396.479999999981</v>
      </c>
      <c r="Y16" s="45">
        <f t="shared" si="1"/>
        <v>820700.98999999836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2</vt:i4>
      </vt:variant>
    </vt:vector>
  </HeadingPairs>
  <TitlesOfParts>
    <vt:vector size="18" baseType="lpstr">
      <vt:lpstr>JUL</vt:lpstr>
      <vt:lpstr>AUG</vt:lpstr>
      <vt:lpstr>SEP</vt:lpstr>
      <vt:lpstr>OCT</vt:lpstr>
      <vt:lpstr>NOV</vt:lpstr>
      <vt:lpstr>DEC</vt:lpstr>
      <vt:lpstr>JAN</vt:lpstr>
      <vt:lpstr>FEB</vt:lpstr>
      <vt:lpstr>MAR</vt:lpstr>
      <vt:lpstr>APR</vt:lpstr>
      <vt:lpstr>MAY</vt:lpstr>
      <vt:lpstr>JUN</vt:lpstr>
      <vt:lpstr>Sheet1</vt:lpstr>
      <vt:lpstr>Total Jul-Dec</vt:lpstr>
      <vt:lpstr>Total Jan-Jun</vt:lpstr>
      <vt:lpstr>Sheet2</vt:lpstr>
      <vt:lpstr>JUL!Print_Area</vt:lpstr>
      <vt:lpstr>SEP!Print_Area</vt:lpstr>
    </vt:vector>
  </TitlesOfParts>
  <Company>WAPA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Shirley Richardson-Edward</dc:creator>
  <cp:lastModifiedBy>Julius I. Boney</cp:lastModifiedBy>
  <cp:lastPrinted>2021-08-31T19:48:23Z</cp:lastPrinted>
  <dcterms:created xsi:type="dcterms:W3CDTF">2002-06-11T13:38:43Z</dcterms:created>
  <dcterms:modified xsi:type="dcterms:W3CDTF">2021-09-21T14:14:52Z</dcterms:modified>
</cp:coreProperties>
</file>